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5EDF8C7-7EC1-46CC-934C-5A2CD0BCDC3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T25" i="1"/>
  <c r="BF26" i="1"/>
  <c r="BT26" i="1"/>
  <c r="BT27" i="1"/>
  <c r="BF28" i="1"/>
  <c r="BT28" i="1"/>
  <c r="BT29" i="1"/>
</calcChain>
</file>

<file path=xl/sharedStrings.xml><?xml version="1.0" encoding="utf-8"?>
<sst xmlns="http://schemas.openxmlformats.org/spreadsheetml/2006/main" count="1735" uniqueCount="727">
  <si>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</si>
  <si>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</si>
  <si>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</si>
  <si>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</si>
  <si>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</si>
  <si>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</si>
  <si>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</si>
  <si>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</si>
  <si>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</si>
  <si>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</si>
  <si>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</si>
  <si>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</si>
  <si>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</si>
  <si>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</si>
  <si>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</si>
  <si>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</si>
  <si>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</si>
  <si>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</si>
  <si>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</si>
  <si>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</si>
  <si>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</si>
  <si>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</si>
  <si>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</si>
  <si>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</si>
  <si>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</si>
  <si>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</si>
  <si>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</si>
  <si>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</si>
  <si>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</si>
  <si>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</si>
  <si>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</si>
  <si>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</si>
  <si>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</si>
  <si>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</si>
  <si>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</si>
  <si>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</si>
  <si>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</si>
  <si>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</si>
  <si>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</si>
  <si>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</si>
  <si>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</si>
  <si>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</si>
  <si>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</si>
  <si>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</si>
  <si>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</si>
  <si>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</si>
  <si>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</si>
  <si>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</si>
  <si>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</si>
  <si>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</si>
  <si>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</si>
  <si>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</si>
  <si>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</si>
  <si>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</si>
  <si>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</si>
  <si>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</si>
  <si>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</si>
  <si>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</si>
  <si>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</si>
  <si>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</si>
  <si>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</si>
  <si>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</si>
  <si>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</si>
  <si>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</si>
  <si>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</si>
  <si>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</si>
  <si>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</si>
  <si>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</si>
  <si>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</si>
  <si>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</si>
  <si>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</si>
  <si>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</si>
  <si>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</si>
  <si>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Kacane, I; Sentürk, Y; Martínez, MR</t>
  </si>
  <si>
    <t/>
  </si>
  <si>
    <t>Kacane, Ilze; Senturk, Yildirim; Martinez, Marta Rovira</t>
  </si>
  <si>
    <t>Youth and Intergenerational Transmission of Cultural Intelligence in Latvia, Spain and Turkey</t>
  </si>
  <si>
    <t>OPEN CULTURAL STUDIES</t>
  </si>
  <si>
    <t>English</t>
  </si>
  <si>
    <t>Article</t>
  </si>
  <si>
    <t>young people; family; informal education; cultural diversity; cultural intelligence</t>
  </si>
  <si>
    <t>The article is based on the data obtained from the qualitative research on intergenerational dynamics of cultural socialization representing 31 family cases in Latvia, Catalonia (Spain), and Turkey. It is aimed at exploring in what ways young people's (age range 14-25) cultural intelligence is shaped and how the degrees of openness to inter-group communication are developed. The article focuses on the everyday interactions of young people around their neighbourhoods, by examining their reported perceptions and modes of participation. It also explores the experience of young people with cultural diversity, and cultural interactions as a cultural capital, including how intergenerational relationships and dynamics take part in the formation of cultural intelligence of young people. The research findings on the transmission of cultural intelligence demonstrate that openness and experience are crucial in adapting to various forms of intergroup communication, such as intercultural processes, culturally diverse environments, and interactions with people from different cultures. Consequently, expanding cross-cultural experiences and broadening experiences can effectively challenge and redefine stereotypical biases, ultimately reaching broader segments of societies and enhancing effective communication both within the home country and beyond.</t>
  </si>
  <si>
    <t>[Kacane, Ilze] Daugavpils Univ, Inst Humanities &amp; Social Sci, Ctr Cultural Res, Vienibas 13, LV-5401 Daugavpils, Latvia; [Senturk, Yildirim] Mimar Sinan Fine Arts Univ, Cumhuriyet Mah Silahsor Cad 71, Istanbul, Turkiye; [Martinez, Marta Rovira] Autonomous Univ Barcelona UAB, Fac Ciencies Polit &amp; Sociol, Dept Sociol, Edif B, Bellaterra 08193, Spain</t>
  </si>
  <si>
    <t>University of Daugavpils; Mimar Sinan Guzel Sanatlar University; Autonomous University of Barcelona</t>
  </si>
  <si>
    <t>Kacane, I (corresponding author), Daugavpils Univ, Inst Humanities &amp; Social Sci, Ctr Cultural Res, Vienibas 13, LV-5401 Daugavpils, Latvia.</t>
  </si>
  <si>
    <t>ilze.kacane@du.lv; yildirim.senturk@msgsu.edu.tr; marta.rovira@uab.cat</t>
  </si>
  <si>
    <t>Kacane, Ilze/C-9525-2014</t>
  </si>
  <si>
    <t>Kacane, Ilze/0000-0003-2754-158X</t>
  </si>
  <si>
    <t>European Union [770464]</t>
  </si>
  <si>
    <t>European Union(European Union (EU))</t>
  </si>
  <si>
    <t>This article is based on the research which was conducted within a framework of the international project Cultural Heritage and Identities of Europe's Future (CHIEF) (2018-2021), funded from the European Union's Horizon 2020 Research and Innovation program under Grant Agreement No 770464.</t>
  </si>
  <si>
    <t>DE GRUYTER POLAND SP Z O O</t>
  </si>
  <si>
    <t>WARSAW</t>
  </si>
  <si>
    <t>BOGUMILA ZUGA 32A STR, 01-811 WARSAW, MAZOVIA, POLAND</t>
  </si>
  <si>
    <t>2451-3474</t>
  </si>
  <si>
    <t>OPEN CULT STUD</t>
  </si>
  <si>
    <t>Open Cult. Stud.</t>
  </si>
  <si>
    <t>AUG 5</t>
  </si>
  <si>
    <t>10.1515/culture-2022-0183</t>
  </si>
  <si>
    <t>Cultural Studies</t>
  </si>
  <si>
    <t>Emerging Sources Citation Index (ESCI)</t>
  </si>
  <si>
    <t>O4CP9</t>
  </si>
  <si>
    <t>gold</t>
  </si>
  <si>
    <t>2023-10-16</t>
  </si>
  <si>
    <t>WOS:001043314500001</t>
  </si>
  <si>
    <t>Titko, J; Tambovceva, T; Atstaja, D; Lapinskaite, I; Solesvik, MZ; Svirina, A; Uzule, K</t>
  </si>
  <si>
    <t>Titko, Jelena; Tambovceva, Tatjana; Atstaja, Dzintra; Lapinskaite, Indre; Solesvik, Marina Z.; Svirina, Anna; Uzule, Kristine</t>
  </si>
  <si>
    <t>Attitudes Towards Sustainable Entrepreneurship among Students: A Pilot Study in Latvia and Lithuania</t>
  </si>
  <si>
    <t>TALTECH JOURNAL OF EUROPEAN STUDIES</t>
  </si>
  <si>
    <t>circular economy; entrepreneurship; higher education; survey; sustainable development</t>
  </si>
  <si>
    <t>BUSINESS MODEL INNOVATION; CIRCULAR ECONOMY; SOCIAL ENTREPRENEURSHIP; SECTOR</t>
  </si>
  <si>
    <t>Sustainable economic development is driven by sustainable entrepreneurial activities, generated by the personal attitudes of entrepreneurs. The present and future of sustainable entrepreneurship are shaped by the youth, including students, which is why it is important to understand their attitudes towards this type of entrepreneurship. Therefore, the key goal of the research is to evaluate the attitudes and behaviours of the youth towards sustainability issues and sustainable entrepreneurship. The current article reflects the results of the second research stage and aims at evaluating attitudes towards sustainable entrepreneurship among Latvian and Lithuanian students. The results reveal that gender/age affect personal environmental attitudes, however gender/age has no effect on personal willingness to start a sustainable business. The analysis results of the personal attitudes to sustainable entrepreneurship differ by age and gender. Gender has no effect and age strongly affects personal attitudes to sustainable development.</t>
  </si>
  <si>
    <t>[Titko, Jelena] EKA Univ Appl Sci, Pernavas 62, LV-1009 Riga, Latvia; [Tambovceva, Tatjana] Riga Tech Univ, Fac Engn Econ &amp; Management, Kalnciema 6, LV-1048 Riga, Latvia; [Atstaja, Dzintra] BA Sch Business &amp; Finance, K Valdemara 161, LV-1013 Riga, Latvia; [Lapinskaite, Indre] Vilnius Gediminas Tech Univ, Inst Dynam Management, Fac Business Management, Sauletekio ave, 11, LT-10223 Vilnius, Lithuania; [Solesvik, Marina Z.] Western Norway Univ Appl Sci, Bjornsonsgate 45, N-5528 Haugesund, Norway; [Svirina, Anna; Uzule, Kristine] EKA Univ Appl Sci, Pernavas 62, LV-1009 Riga, Latvia</t>
  </si>
  <si>
    <t>Riga Technical University; Vilnius Gediminas Technical University; Western Norway University of Applied Sciences</t>
  </si>
  <si>
    <t>Titko, J (corresponding author), EKA Univ Appl Sci, Pernavas 62, LV-1009 Riga, Latvia.</t>
  </si>
  <si>
    <t>jelena.titko@eka.edu.lv; tatjana.tambovceva@rtu.lv; dzintra.atstaja@ba.lv; indre.lapinskaite@vilniustech.lt; marina.solesvik@hvl.no; anna_svirina@yahoo.com; kristine.uzule@eka.edu.lv</t>
  </si>
  <si>
    <t>Tambovceva, Tatjana/G-2828-2010</t>
  </si>
  <si>
    <t>Tambovceva, Tatjana/0000-0002-9516-1530</t>
  </si>
  <si>
    <t>SCIENDO</t>
  </si>
  <si>
    <t>BOGUMILA ZUGA 32A, WARSAW, MAZOVIA, POLAND</t>
  </si>
  <si>
    <t>2674-4600</t>
  </si>
  <si>
    <t>2674-4619</t>
  </si>
  <si>
    <t>TALTECH J EUR STUD</t>
  </si>
  <si>
    <t>TalTech J. Eur. Stud.</t>
  </si>
  <si>
    <t>JUN 1</t>
  </si>
  <si>
    <t>10.2478/bjes-2023-0006</t>
  </si>
  <si>
    <t>Political Science</t>
  </si>
  <si>
    <t>Government &amp; Law</t>
  </si>
  <si>
    <t>H2LL6</t>
  </si>
  <si>
    <t>WOS:000994330900006</t>
  </si>
  <si>
    <t>Mierina, I</t>
  </si>
  <si>
    <t>Mierina, Inta</t>
  </si>
  <si>
    <t>Cultural heritage as interpreted and practiced by young people in non-formal associations in Latvia</t>
  </si>
  <si>
    <t>JOURNAL OF BALTIC STUDIES</t>
  </si>
  <si>
    <t>Article; Early Access</t>
  </si>
  <si>
    <t>Youth culture; cultural heritage; non-formal associations; Latvia</t>
  </si>
  <si>
    <t>This article aims to shed new light on young people's participation in non-formal associations aimed at safeguarding traditions and national culture. Focusing on two case studies from Latvia within the international project CHIEF (Cultural Heritage and Identities of Europe's Future), the study provides an in-depth analysis of how 'culture' is understood, practiced, and transmitted in non-formal education settings. The article also discusses what motivates young people in Latvia to get involved in associations aiming to preserve cultural heritage, and how these activities are connected to identity and attitudes toward other cultures.</t>
  </si>
  <si>
    <t>[Mierina, Inta] Daugavpils Univ, Inst Humanities &amp; Social Sci, Daugavpils, Latvia; [Mierina, Inta] Univ Latvia, Fac Social Sci, Riga, Latvia; [Mierina, Inta] Daugavpils Univ, Inst Humanities &amp; Social Sci, Vienibas Iela 13, Daugavpils, Latvia</t>
  </si>
  <si>
    <t>University of Daugavpils; University of Latvia; University of Daugavpils</t>
  </si>
  <si>
    <t>Mierina, I (corresponding author), Daugavpils Univ, Inst Humanities &amp; Social Sci, Vienibas Iela 13, Daugavpils, Latvia.</t>
  </si>
  <si>
    <t>inta.mierina@lu.lv</t>
  </si>
  <si>
    <t>H2020-EU.3.6.3.2 [770464]</t>
  </si>
  <si>
    <t>H2020-EU.3.6.3.2</t>
  </si>
  <si>
    <t>The work was supported by the~H2020-EU.3.6.3.2. [770464].</t>
  </si>
  <si>
    <t>ASSOC ADVANCEMENT BALTIC STUDIES INC</t>
  </si>
  <si>
    <t>PORTLAND</t>
  </si>
  <si>
    <t>3465 EAST BURNSIDE ST, PORTLAND, OR 97214-2050 USA</t>
  </si>
  <si>
    <t>0162-9778</t>
  </si>
  <si>
    <t>1751-7877</t>
  </si>
  <si>
    <t>J BALTIC STUD</t>
  </si>
  <si>
    <t>J. Baltic Stud.</t>
  </si>
  <si>
    <t>2023 APR 29</t>
  </si>
  <si>
    <t>10.1080/01629778.2023.2207834</t>
  </si>
  <si>
    <t>APR 2023</t>
  </si>
  <si>
    <t>Area Studies; Humanities, Multidisciplinary</t>
  </si>
  <si>
    <t>Social Science Citation Index (SSCI)</t>
  </si>
  <si>
    <t>Area Studies; Arts &amp; Humanities - Other Topics</t>
  </si>
  <si>
    <t>E8TD7</t>
  </si>
  <si>
    <t>WOS:000978192400001</t>
  </si>
  <si>
    <t>Berzina, I; Krumins, G; Silins, J; Andzans, M</t>
  </si>
  <si>
    <t>Berzina, Ieva; Krumins, Gatis; Silins, Janis; Andzans, Maris</t>
  </si>
  <si>
    <t>History perceptions and national identity among Latvian youth: Entrapped between narratives of Latvia and Russia?</t>
  </si>
  <si>
    <t>NATIONS AND NATIONALISM</t>
  </si>
  <si>
    <t>Baltic; historical narratives; Latvia; nationhood; national identity; Russia; youth</t>
  </si>
  <si>
    <t>This article examines the extent to which history forms national identity among Latvian youth. Being a multiethnic country, Latvia provides a unique opportunity to study the role of history in nation-building among dominant and minority ethnic groups. The majority of Latvia's ethnic minorities are Russian-speaking; therefore, a peculiarity of the Latvian case is the influence of the historical narratives promoted by Russia. The research problem of the paper is the formation of national identity when a foreign country promotes distorted historical narratives to discredit a state. The empirical findings are based on 30 in-depth interviews with young people. The main conclusion is that history plays a rather limited direct role in forming national identity among youth in Latvia. The influence of Russia's historical narratives is observable but not as strong as expected in the context of Russia's influence activities.</t>
  </si>
  <si>
    <t>[Berzina, Ieva; Krumins, Gatis; Silins, Janis] Vidzeme Univ, Fac Social Sci, Valmiera, Latvia; [Berzina, Ieva] Natl Def Acad Latvia, Ctr Secur &amp; Strateg Res, Riga, Latvia; [Andzans, Maris] Riga Stradins Univ, Riga, Latvia</t>
  </si>
  <si>
    <t>Vidzeme University of Applied Sciences; Riga Stradins University</t>
  </si>
  <si>
    <t>Berzina, I (corresponding author), Vidzeme Univ, Fac Social Sci, Valmiera, Latvia.</t>
  </si>
  <si>
    <t>ieva.berzina@mil.lv</t>
  </si>
  <si>
    <t>Andzans, Maris/GRY-2299-2022; Berzina, Ieva/Y-7373-2018; Šiliņš, Jānis/AIF-3446-2022</t>
  </si>
  <si>
    <t>Andzans, Maris/0000-0002-4695-3929; Šiliņš, Jānis/0000-0002-5749-318X; Berzina, Ieva/0000-0003-2199-8212</t>
  </si>
  <si>
    <t>Ministry of Education and Science; Republic of Latvia [VPP-IZM-2018/10013]</t>
  </si>
  <si>
    <t>Ministry of Education and Science(Ministry of Education, Culture, Sports, Science and Technology, Japan (MEXT)); Republic of Latvia</t>
  </si>
  <si>
    <t>The Ministry of Education and Science, the Republic of Latvia, Grant/Award Number: VPP-IZM-2018/10013</t>
  </si>
  <si>
    <t>WILEY</t>
  </si>
  <si>
    <t>HOBOKEN</t>
  </si>
  <si>
    <t>111 RIVER ST, HOBOKEN 07030-5774, NJ USA</t>
  </si>
  <si>
    <t>1354-5078</t>
  </si>
  <si>
    <t>1469-8129</t>
  </si>
  <si>
    <t>NATIONS NATL</t>
  </si>
  <si>
    <t>Nations Natl.</t>
  </si>
  <si>
    <t>APR</t>
  </si>
  <si>
    <t>10.1111/nana.12930</t>
  </si>
  <si>
    <t>FEB 2023</t>
  </si>
  <si>
    <t>Ethnic Studies; History; Political Science; Sociology</t>
  </si>
  <si>
    <t>Ethnic Studies; History; Government &amp; Law; Sociology</t>
  </si>
  <si>
    <t>K4NH4</t>
  </si>
  <si>
    <t>WOS:000935549900001</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</si>
  <si>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</si>
  <si>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</si>
  <si>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</si>
  <si>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</si>
  <si>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</si>
  <si>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</si>
  <si>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</si>
  <si>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</si>
  <si>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</si>
  <si>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</si>
  <si>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</si>
  <si>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</si>
  <si>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</si>
  <si>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</si>
  <si>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</si>
  <si>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</si>
  <si>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Education &amp; Educational Research</t>
  </si>
  <si>
    <t>L2WX1</t>
  </si>
  <si>
    <t>WOS:001021924600002</t>
  </si>
  <si>
    <t>Babkina, ES; Proskurova-Timofejeva, OV</t>
  </si>
  <si>
    <t>Babkina, Ekaterina S.; Proskurova-Timofejeva, Olga, V</t>
  </si>
  <si>
    <t>RUSSIAN-LANGUAGE CHILDREN AND YOUTH PERIODICALS OF LATVIA IN THE 1920S-1930S</t>
  </si>
  <si>
    <t>TEKST KNIGA KNIGOIZDANIE-TEXT BOOK PUBLISHING</t>
  </si>
  <si>
    <t>Russian</t>
  </si>
  <si>
    <t>children; youth; Latvia; periodicals; Russian language; emigration</t>
  </si>
  <si>
    <t>The article analyzes Russian-language periodicals for children and youth, published in Latvia in the 1920s-1930s. The study is based on the material of a wide range of archival sources, many of which are first introduced into scholarly discourse. After the October Revolution of 1917, the Russian diaspora of Latvia, which consisted of the indigenous local population, was replenished with refugees from the Russian Empire. A significant part of the emigrant flow were children. In order to prevent the loss of national and cultural identity, of historical memory, and of their native language, Russian emigrants turned to the publication of newspapers and magazines for the younger generation. Children's periodicals of Russian emigrants were based on the professional principles of classical children's journalism, typological and formal and semantic features of pre-revolutionary publications. Russian-language children and youth periodicals in Latvia in the 1920s-1930s are marked by the diversity of types of publications: handwritten and typewritten editions of educational institutions; professional press published by the Salamandra publishing house; periodicals of public and youth associations, religious organizations. The foundation of the value system transmitted to the younger generation was the focus on preserving the Russian language, the cultural heritage of pre-revolutionary Russia; general socialization; education, developing creative abilities; assistance in solving acute social problems, etc. Russian-language newspapers and magazines for children and youth of the Republic of Latvia were created by teachers, professional publishers, editors and journalists, as well as by non-professionals - religious, public and political figures who were not indifferent to the problems of childhood. The creators' activities contributed to the fact that the majority of Russian emigrant children not only retained the awareness of their belonging to Russia, the Russian language, traditions, cultural values, but also successfully integrated into the Latvian society, became full citizens of the country of residence. The study of the Russian-language children and youth periodicals of Latvia made it possible to conclude that the most favorable conditions for the publishing activity of Russian emigrants in Latvia were created before 1934, during the existence of a parliamentary republic. The policy of forcible assimilation of non-Latvians proclaimed in 1934 significantly limited the autonomy of the national minorities in Latvia. Against the background of the reduction in Russian-language periodicals, the reading circle of young people was forced to expand due to publications that were not aimed at children. The accession of Latvia to the USSR in August 1940 completed the stage of the existence of the emigre press and marked a new period in the functioning of the Russian-language press of the Latvian Soviet Socialist Republic.</t>
  </si>
  <si>
    <t>[Babkina, Ekaterina S.] Pacific Natl Univ, Khabarovsk, Russia; [Proskurova-Timofejeva, Olga, V] Univ Latvia, Riga, Latvia</t>
  </si>
  <si>
    <t>Pacific National University; University of Latvia</t>
  </si>
  <si>
    <t>Babkina, ES (corresponding author), Pacific Natl Univ, Khabarovsk, Russia.</t>
  </si>
  <si>
    <t>gussinda@yandex.ru; olga.proskurova@gmail.com</t>
  </si>
  <si>
    <t>TOMSK STATE UNIV</t>
  </si>
  <si>
    <t>TOMSK</t>
  </si>
  <si>
    <t>LENIN AVE, 36, TOMSK, 634050, RUSSIA</t>
  </si>
  <si>
    <t>2306-2061</t>
  </si>
  <si>
    <t>2311-3774</t>
  </si>
  <si>
    <t>TEKST KNIGA KNIGOIZD</t>
  </si>
  <si>
    <t>Tekst Kniga Knigoizd.</t>
  </si>
  <si>
    <t>AUG</t>
  </si>
  <si>
    <t>10.17223/23062061/29/5</t>
  </si>
  <si>
    <t>Humanities, Multidisciplinary</t>
  </si>
  <si>
    <t>Arts &amp; Humanities - Other Topics</t>
  </si>
  <si>
    <t>5K1IC</t>
  </si>
  <si>
    <t>WOS:000869485300005</t>
  </si>
  <si>
    <t>Graudina, E</t>
  </si>
  <si>
    <t>Graudina, Elina</t>
  </si>
  <si>
    <t>Bringing the Latvian Youth Back to Political Participation</t>
  </si>
  <si>
    <t>STUDIA EUROPEJSKIE-STUDIES IN EUROPEAN AFFAIRS</t>
  </si>
  <si>
    <t>Civil Society; Political Participation; Democracy; Political Activism; Youth</t>
  </si>
  <si>
    <t>After the collapse of the Soviet Union, and in the first democratic national elections of 1993, voter turnout in Latvia was 89.9 per cent. However, by the late 90s, participation levels had significantly decreased. Scholars have pointed out that this decrease was a result of people gradually learning the limits of democratic governance while tackling the feeling of political powerlessness and decreasing trust in politicians and political institutions - all of which have had negative effects on civil society and democratic ideals. Youths in particular were affected by the sum of all this, seeing, first-hand, income inequality, economic stagnation, corruption, and personal unemployment (or that of their parents). All this, combined with a lack of democratic traditions, has resulted in scepticism and political apathy. This paper shows that, since 2009, Latvia has seen a decrease in all forms of political participation, including a share of its youths who run as MP candidates in elections. The paper aims to clarify what would help bring Latvian youths back into politics.</t>
  </si>
  <si>
    <t>[Graudina, Elina] Riga Stradins Univ, Riga, Latvia</t>
  </si>
  <si>
    <t>Riga Stradins University</t>
  </si>
  <si>
    <t>Graudina, E (corresponding author), Riga Stradins Univ, Riga, Latvia.</t>
  </si>
  <si>
    <t>Elina.Graudina@rsu.lv</t>
  </si>
  <si>
    <t>[VPP-IZM-2018/1-0013]</t>
  </si>
  <si>
    <t>This article was written within the framework of the Latvian State Research project Vertibas darbiba: atbildigas, drosas un izglitotas pilsoniskas sabiedribas attistiba ar petniecibu un ricibas modelu izstrades palidzibu (Values in Action: the promotion of responsible, secure, and educated civil society in Latvia through research and model development) project no. VPP-IZM-2018/1-0013.</t>
  </si>
  <si>
    <t>University of Warsaw Centre for Europe</t>
  </si>
  <si>
    <t>Warsaw</t>
  </si>
  <si>
    <t>Warsaw, POLAND</t>
  </si>
  <si>
    <t>1428-149X</t>
  </si>
  <si>
    <t>2719-3780</t>
  </si>
  <si>
    <t>STUD EUROPEJSKIE</t>
  </si>
  <si>
    <t>Stud. Europejskie-Stud. Euro. Affairs</t>
  </si>
  <si>
    <t>10.33067/SE.1.2022.5</t>
  </si>
  <si>
    <t>Economics; Law; Political Science</t>
  </si>
  <si>
    <t>Business &amp; Economics; Government &amp; Law</t>
  </si>
  <si>
    <t>I9NN2</t>
  </si>
  <si>
    <t>Green Submitted, gold</t>
  </si>
  <si>
    <t>WOS:001005975800005</t>
  </si>
  <si>
    <t>Bratti, M; Ghirelli, C; Havari, E; Santangelo, G</t>
  </si>
  <si>
    <t>Bratti, Massimiliano; Ghirelli, Corinna; Havari, Enkelejda; Santangelo, Giulia</t>
  </si>
  <si>
    <t>Vocational training for unemployed youth in Latvia</t>
  </si>
  <si>
    <t>JOURNAL OF POPULATION ECONOMICS</t>
  </si>
  <si>
    <t>Youth guarantee; Youth unemployment; Vocational training; Impact evaluation</t>
  </si>
  <si>
    <t>JOB CORPS; DISADVANTAGED YOUTH; IMPACT; VOUCHERS; EMPLOYMENT; COLOMBIA; HELP</t>
  </si>
  <si>
    <t>We analyze the effectiveness of a vocational training (VT) programme targeting unemployed youth in Latvia, contributing to the scant literature on active labour market policies in transition countries. The programme we analyse is part of the Youth Guarantee scheme (2014-2020), the largest action launched by the European Union to combat youth unemployment after the 2008 financial crisis. Although the programme was targeted to youths aged between 15 and 29, priority was given to those younger than 25 years of age. We exploit this eligibility rule in a fuzzy regression discontinuity design framework to estimate the impact of VT participation on the probability of being employed and gross monthly labour income at given dates after the training. Using rich administrative data, we find that the age priority rule increased programme participation for the youngest group by about 10 percentage points. However, participation in the programme did not lead to statistically significant positive effects in labour market outcomes. We argue that this result could be due to some specific characteristics of the programme, namely the voucher system (potentially inducing lock-in effects) and the type of training (classroom instead of on-the-job training). Moreover, the programme was targeted at ex-ante low-employable individuals (e.g. without vocational qualifications), a fact that is confirmed by our analysis of the characteristics of the population of compliers with the age priority rule.</t>
  </si>
  <si>
    <t>[Bratti, Massimiliano] Univ Milan, Milan, Italy; [Bratti, Massimiliano] Ctr Studi Luca Agliano LdA, Milan, Italy; [Bratti, Massimiliano] Global Lab Org GLO gGmbH GLO, Leimkugelstr 6, D-45141 Essen, Germany; [Bratti, Massimiliano] Inst Lab Econ, IZA, Bonn, Germany; [Ghirelli, Corinna] Bank Spain, Directorate Gen Econ Stat &amp; Res, Madrid, Spain; [Havari, Enkelejda; Santangelo, Giulia] Joint Res Ctr, European Commiss, Ispra, Italy; [Havari, Enkelejda] IESEG Sch Management, 3 Rue Digue, F-59000 Lille, France</t>
  </si>
  <si>
    <t>University of Milan; IZA Institute Labor Economics; Banco de Espana; European Commission Joint Research Centre; EC JRC ISPRA Site; IESEG School of Management</t>
  </si>
  <si>
    <t>Havari, E (corresponding author), Joint Res Ctr, European Commiss, Ispra, Italy.;Havari, E (corresponding author), IESEG Sch Management, 3 Rue Digue, F-59000 Lille, France.</t>
  </si>
  <si>
    <t>massimiliano.bratti@unimi.it; corinna.ghirelli@bde.es; e.havari@ieseg.fr; giulia.santangelo@ec.europa.eu</t>
  </si>
  <si>
    <t>Havari, Enkelejda/ABE-9761-2021; Bratti, Massimiliano/J-6811-2012</t>
  </si>
  <si>
    <t>Havari, Enkelejda/0000-0003-1433-6245; Bratti, Massimiliano/0000-0002-4565-6260; Ghirelli, Corinna/0000-0001-7859-0811</t>
  </si>
  <si>
    <t>SPRINGER</t>
  </si>
  <si>
    <t>NEW YORK</t>
  </si>
  <si>
    <t>ONE NEW YORK PLAZA, SUITE 4600, NEW YORK, NY, UNITED STATES</t>
  </si>
  <si>
    <t>0933-1433</t>
  </si>
  <si>
    <t>1432-1475</t>
  </si>
  <si>
    <t>J POPUL ECON</t>
  </si>
  <si>
    <t>J. Popul. Econ.</t>
  </si>
  <si>
    <t>10.1007/s00148-021-00877-8</t>
  </si>
  <si>
    <t>NOV 2021</t>
  </si>
  <si>
    <t>Demography; Economics</t>
  </si>
  <si>
    <t>Demography; Business &amp; Economics</t>
  </si>
  <si>
    <t>YG7KZ</t>
  </si>
  <si>
    <t>Green Published, hybrid</t>
  </si>
  <si>
    <t>WOS:000720231800001</t>
  </si>
  <si>
    <t>Menshikov, V; Kokina, I; Ruza, O</t>
  </si>
  <si>
    <t>Menshikov, Vladimir; Kokina, Irena; Ruza, Oksana</t>
  </si>
  <si>
    <t>THE ENTREPRENEURIAL POTENTIAL OF LATVIAN STUDENTS: THE ROLE OF THE UNIVERSITY ENVIRONMENT</t>
  </si>
  <si>
    <t>ENTREPRENEURSHIP AND SUSTAINABILITY ISSUES</t>
  </si>
  <si>
    <t>potential; entrepreneurial potential; university environment; factors activating entrepreneurial activity</t>
  </si>
  <si>
    <t>An important prerequisite for the economic growth and improving the quality of life of the population is the growth of entrepreneurial activity. A special place here is occupied by student youth, who, during their studies, partially already receive the necessary knowledge, skills and experience in the field of entrepreneurship. However, there are certain factors in the academic environment hindering the growth of the entrepreneurial potential of students. The object of the study is a set of theoretical, methodological and practical issues aimed at further shaping of the entrepreneurial potential of students and its enhancement in terms of the academic environment having a significant role of in this process. The objective of the study is to examine theoretical foundations of the concept of entrepreneurial potential, to explore foreign experience in researching the entrepreneurial potential of students, to investigate the role of the university environment of higher education institutions in Latvia in the formation and enhancement of the entrepreneurial potential of students. In order to study the motivation and readiness of students to engage in entrepreneurship and the degree of their interest and need for business education for the commercialization of business ideas, a sociological questionnaire was elaborated and a sociological survey (2020) of students of Latvian universities was conducted. 402 students of different faculties were interviewed: social sciences, humanities, information technology, music and art, mathematics. The authors use various methods including the axiomatic one, analysis and synthesis, monographic method, sociological survey, statistical analysis of quantitative data from a questionnaire survey. As a result of the work done, the parameters of the real and potential engagement of Latvian students in entrepreneurial activity, the main obstacles to expanding the scale of student entrepreneurial activities were determined, the activities implemented in the academic environment and stimulating interest in entrepreneurship and real engagement of students in this activity were proposed. Our analysis of the entrepreneurial potential of Latvian students is extremely important in the study and development of entrepreneurship both nationwide and at the level of individual higher education institutions. The results obtained make it possible to assess the situation and take measures towards creating a more favourable learning environment for the development and implementation of students' entrepreneurial intentions.</t>
  </si>
  <si>
    <t>[Menshikov, Vladimir; Ruza, Oksana] Daugavpils Univ, Parades Str 1, LV-5401 Daugavpils, Latvia; [Kokina, Irena] Daugavpils Univ, Vienibas Str 13, LV-5401 Daugavpils, Latvia</t>
  </si>
  <si>
    <t>University of Daugavpils; University of Daugavpils</t>
  </si>
  <si>
    <t>Menshikov, V (corresponding author), Daugavpils Univ, Parades Str 1, LV-5401 Daugavpils, Latvia.</t>
  </si>
  <si>
    <t>vladimirs.mensikovs@du.lv; irena.kokina@du.lv; oksana.ruza@du.lv</t>
  </si>
  <si>
    <t>Kokina, Irena/AAO-1692-2020</t>
  </si>
  <si>
    <t>Kokina, Irena/0000-0001-6778-0783</t>
  </si>
  <si>
    <t>Daugavpils University [14-95/2021/17]</t>
  </si>
  <si>
    <t>Daugavpils University</t>
  </si>
  <si>
    <t>The article has been elaborated within research project No.14-95/2021/17 of Daugavpils University The potential of student entrepreneurship and its promotion in Latvia, Ukraine and Georgia.</t>
  </si>
  <si>
    <t>ENTERPRENEURSHIP &amp; SUSTAINABILITY CENTER</t>
  </si>
  <si>
    <t>VILNUS</t>
  </si>
  <si>
    <t>M K CIURLIONIO STR 86A, VILNUS, 03100, LITHUANIA</t>
  </si>
  <si>
    <t>2345-0282</t>
  </si>
  <si>
    <t>ENTREP SUSTAIN ISS</t>
  </si>
  <si>
    <t>Entrep. Sustain. Iss.</t>
  </si>
  <si>
    <t>SEP</t>
  </si>
  <si>
    <t>10.9770/jesi.2021.9.1(31)</t>
  </si>
  <si>
    <t>Business</t>
  </si>
  <si>
    <t>Business &amp; Economics</t>
  </si>
  <si>
    <t>UX0ZM</t>
  </si>
  <si>
    <t>WOS:000700577200027</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</si>
  <si>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</si>
  <si>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</si>
  <si>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</si>
  <si>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</si>
  <si>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</si>
  <si>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</si>
  <si>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</si>
  <si>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University of Oxford</t>
  </si>
  <si>
    <t>Krawatzek, F (corresponding author), Ctr East European &amp; Int Studies ZOiS, Berlin, Germany.;Krawatzek, F (corresponding author), Univ Oxford Nuffield Coll, Oxford, England.</t>
  </si>
  <si>
    <t>Krawatzek, Felix/0000-0002-1108-6087</t>
  </si>
  <si>
    <t>SAGE PUBLICATIONS INC</t>
  </si>
  <si>
    <t>THOUSAND OAKS</t>
  </si>
  <si>
    <t>2455 TELLER RD, THOUSAND OAKS, CA 91320 USA</t>
  </si>
  <si>
    <t>0888-3254</t>
  </si>
  <si>
    <t>1533-8371</t>
  </si>
  <si>
    <t>E EUR POLIT SOC</t>
  </si>
  <si>
    <t>East Eur. Polit. Soc.</t>
  </si>
  <si>
    <t>FEB</t>
  </si>
  <si>
    <t>10.1177/0888325420952154</t>
  </si>
  <si>
    <t>MAR 2021</t>
  </si>
  <si>
    <t>Area Studies; Political Science</t>
  </si>
  <si>
    <t>Area Studies; Government &amp; Law</t>
  </si>
  <si>
    <t>YK2PS</t>
  </si>
  <si>
    <t>WOS:000634477300001</t>
  </si>
  <si>
    <t>Gale, EM</t>
  </si>
  <si>
    <t>Gale, Emily Margot</t>
  </si>
  <si>
    <t>Stolen Youth Orphan Songs and Abolition</t>
  </si>
  <si>
    <t>JOURNAL OF POPULAR MUSIC STUDIES</t>
  </si>
  <si>
    <t>Abby Hutchinson; The Hutchinson Family; orphans; orphan songs; lament of the blind orphan girl; William Bradbury; abolition; political song; nineteenth century; United States; gender; sentimental songs</t>
  </si>
  <si>
    <t>In 1847 Atwill of New York published The Lament of the Blind Orphan Girl. Composed by William Bradbury, the song is written for voice and piano in a lilting 3/8 meter. Mary, the song's protagonist, sings of the silvery moon and bright chain of stars over diatonic harmonies. A dramatic shift to the minor mode supports the climax: Oh, when shall I see them? I'm blind, oh, I'm blind. Mary explains that she and her brother have also lost their parents. On the sheet music cover a wreath of flowers encircles an image of a young white woman kneeling beneath a tree, alone at a grave. The title page notes: As sung with distinguished applause by Abby Hutchinson. Orphan songs pervade nineteenth-century pop repertory. Scholars have analyzed Latvian, Hmong, Danish, and German orphan songs, but US orphan songs have generated little more than passing references. Other examples include: The Orphan Nosegay Girl with words by Mrs. Susanna Rowson from 1805; The Colored Orphan Boy, composed by C. D. Abbott and sung by S. C. Campbell of the Campbell Minstrels from 1852; and The Orphan Ballad Singers Ballad by Henry Russell from 1866. Orphans were not just a topic; in the latter half of the nineteenth century, actual parentless youth featured in bands such as the Hebrew Orphan Asylum Band of New York City. This paper connects the stolen childhoods in orphan songs to those of enslaved youth. If free children were aware of slavery and the movement to abolish it as historian Wilma King has shown, what did it mean for Abby Hutchinson, who started performing abolitionist songs with her brothers at age twelve, to sing as the sentimental stock character of the orphan? Songs like the one above may have been a way that young abolitionists empathized with enslaved youths robbed of their youths.</t>
  </si>
  <si>
    <t>[Gale, Emily Margot] Univ Coll Cork, Popular Mus Studies, Cork, Ireland</t>
  </si>
  <si>
    <t>University College Cork</t>
  </si>
  <si>
    <t>Gale, EM (corresponding author), Univ Coll Cork, Popular Mus Studies, Cork, Ireland.</t>
  </si>
  <si>
    <t>emily@sentimentalmuseum.com</t>
  </si>
  <si>
    <t>UNIV CALIFORNIA PRESS</t>
  </si>
  <si>
    <t>OAKLAND</t>
  </si>
  <si>
    <t>155 GRAND AVE, SUITE 400, OAKLAND, CA 94612-3758 USA</t>
  </si>
  <si>
    <t>1524-2226</t>
  </si>
  <si>
    <t>1533-1598</t>
  </si>
  <si>
    <t>J POP MUSIC STUD</t>
  </si>
  <si>
    <t>J. Pop. Music Stud.</t>
  </si>
  <si>
    <t>MAR</t>
  </si>
  <si>
    <t>10.1525/jpms.2021.33.1.42</t>
  </si>
  <si>
    <t>Music</t>
  </si>
  <si>
    <t>Arts &amp; Humanities Citation Index (A&amp;HCI)</t>
  </si>
  <si>
    <t>QW6JT</t>
  </si>
  <si>
    <t>Bronze</t>
  </si>
  <si>
    <t>WOS:000628754200007</t>
  </si>
  <si>
    <t>Dundure, E; Sloka, B</t>
  </si>
  <si>
    <t>Dundure, Evija; Sloka, Biruta</t>
  </si>
  <si>
    <t>Financial Literacy Self-Evaluation of Young People in Latvia</t>
  </si>
  <si>
    <t>EUROPEAN INTEGRATION STUDIES</t>
  </si>
  <si>
    <t>Pensions; Voluntary savings; Financial literacy; Young People; Social security</t>
  </si>
  <si>
    <t>BEHAVIOR; CONSEQUENCES; RATIONALITY; PERCEPTION; CONSUMERS; DECISION; SAVINGS; MARKET</t>
  </si>
  <si>
    <t>Regular and proportionate voluntary savings in private pension funds can become an important part of old age pensions. However, this can happen if the savings are made for a long period of time. This justifies the target group of the 3rd pension level, which are young people who have started to receive a regular income from their professional activity. One of the most discussed issues in promoting voluntary pension savings is the level of financial literacy. In addition to other motivating factors, such as financial incentives, the level of knowledge of the population about the opportunities to participate in the third pillar of pensions makes them want to build up voluntary savings. Effective communication of information to a precise target audience is one of the main tasks of government agencies in formulating pension policy. In order to assess the impact of various socio-economic factors on young people's knowledge of savings for pension formation, a survey of Latvian youth was conducted in February-March 2021, addressing youth organizations and universities. The survey is designed using closed and semi-closed questions, in several questions respondents were asked to provide ratings using the Likert scale. The survey provides answers to the question about the level of knowledge of Latvian youth about the current pension system, emphasizing the investor's right to handle investments in private pension funds, as well as the basic conditions for creating savings at the 2nd and 3rd pension levels. The task of the study was to analyze the respondents' financial literacy self-evaluation answers based on the main socio-economic factorsgender, age and income. The results of the study confirm that the level of financial literacy of young people differs according to age, gender and income level.</t>
  </si>
  <si>
    <t>[Dundure, Evija; Sloka, Biruta] Univ Latvia, Aspazijas Bulv 5, LV-1050 Riga, Latvia</t>
  </si>
  <si>
    <t>University of Latvia</t>
  </si>
  <si>
    <t>Dundure, E (corresponding author), Univ Latvia, Aspazijas Bulv 5, LV-1050 Riga, Latvia.</t>
  </si>
  <si>
    <t>Dundure.Evija@gmail.com; Biruta.Sloka@lu.lv</t>
  </si>
  <si>
    <t>Sloka, Biruta/K-5043-2017</t>
  </si>
  <si>
    <t>Sloka, Biruta/0000-0003-2129-053X</t>
  </si>
  <si>
    <t>National Research Programme INTERFRAME-LV</t>
  </si>
  <si>
    <t>The paper is supported by the National Research Programme INTERFRAME-LV.</t>
  </si>
  <si>
    <t>KAUNO TECHNOLOGIJOS UNIV</t>
  </si>
  <si>
    <t>KAUNAS</t>
  </si>
  <si>
    <t>FAC SOCIAL SCI, ARTS &amp; HUMANITIES, MICKEVCLAUS 37 STR, KAUNAS, 44244, LITHUANIA</t>
  </si>
  <si>
    <t>1822-8402</t>
  </si>
  <si>
    <t>2335-8831</t>
  </si>
  <si>
    <t>EUR INTEGR STUD</t>
  </si>
  <si>
    <t>Eur. Integr. Stud.</t>
  </si>
  <si>
    <t>10.5755/j01.eis.1.15.28902</t>
  </si>
  <si>
    <t>Area Studies</t>
  </si>
  <si>
    <t>US5XP</t>
  </si>
  <si>
    <t>WOS:000697502100012</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</si>
  <si>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</si>
  <si>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</si>
  <si>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</si>
  <si>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PSYCHOLOGY IN RUSSIA-STATE OF THE ART</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</si>
  <si>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</si>
  <si>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</si>
  <si>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</si>
  <si>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</si>
  <si>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</si>
  <si>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</si>
  <si>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</si>
  <si>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Bogomaz, Sergei A./F-3454-2014; Atamanova, Inna V./R-7838-2016; Karipbayev, Baizhol/JAD-1342-2023; Perikova, Ekaterina/Y-2335-2019; Zagulova, Diana/B-3879-2018</t>
  </si>
  <si>
    <t>Bogomaz, Sergei A./0000-0002-8955-5621; Zagulova, Diana/0000-0002-7269-5468</t>
  </si>
  <si>
    <t>Russian Foundation for Basic Research [18-013-00781]</t>
  </si>
  <si>
    <t>Russian Foundation for Basic Research(Russian Foundation for Basic Research (RFBR)Spanish Government)</t>
  </si>
  <si>
    <t>This research was supported by the Russian Foundation for Basic Research (Project No. 18-013-00781).</t>
  </si>
  <si>
    <t>LOMONOSOV MOSCOW STATE UNIV, FAC JOURNALISM</t>
  </si>
  <si>
    <t>MOSCOW</t>
  </si>
  <si>
    <t>UL MAKHOVAYA, DOM 11, STROENIE 9, MOSCOW, 125009, RUSSIA</t>
  </si>
  <si>
    <t>2074-6857</t>
  </si>
  <si>
    <t>2307-2202</t>
  </si>
  <si>
    <t>PSYCHOL RUSS</t>
  </si>
  <si>
    <t>Psychol. Russ.</t>
  </si>
  <si>
    <t>10.11621/pir.2021.0108</t>
  </si>
  <si>
    <t>Psychology, Multidisciplinary</t>
  </si>
  <si>
    <t>Psychology</t>
  </si>
  <si>
    <t>WW3RQ</t>
  </si>
  <si>
    <t>WOS:000717838500005</t>
  </si>
  <si>
    <t>Krasnopjorovs, O</t>
  </si>
  <si>
    <t>Krasnopjorovs, Olegs</t>
  </si>
  <si>
    <t>Have the Baltic Countries Run Out of Labour Reserves?</t>
  </si>
  <si>
    <t>employment; labour market; participation; unemployment</t>
  </si>
  <si>
    <t>MARKET; PERFORMANCE</t>
  </si>
  <si>
    <t>The aim of the article is to study both the magnitude and structure of internal labour reserves in the Baltic countries as well as to discuss potential policy measures that might help to activate these reserves. despite the record-high employment rates recently posted by Estonia, Latvia and Lithuania, considerable internal labour reserves can still be found in some population groups. Among upper-middle-aged men, low employment might reflect a low incidence of lifelong learning, inadequate digital skills and rapidly deteriorating health condition. Low employment of youth mirrors the low prevalence of apprenticeships. in Lithuania and Latvia, there is also a postponed entry of young women into the labour market. These internal labour reserves total more than 25,000 people in Estonia, 55,000 in Latvia and 85,000 in Lithuania, corresponding to 4-7% of the total employment. The recent outbreak of the Covid-19 pandemic may somewhat increase and change the structure of these labour reserves.</t>
  </si>
  <si>
    <t>[Krasnopjorovs, Olegs] Bank Latvia, K Valdemara 2A, LV-1050 Riga, Latvia</t>
  </si>
  <si>
    <t>Krasnopjorovs, O (corresponding author), Bank Latvia, K Valdemara 2A, LV-1050 Riga, Latvia.</t>
  </si>
  <si>
    <t>Olegs.Krasnopjorovs@bank.lv</t>
  </si>
  <si>
    <t>Krasnopjorovs, Olegs/AAS-1279-2021</t>
  </si>
  <si>
    <t>DEC</t>
  </si>
  <si>
    <t>10.1515/bjes-2020-0021</t>
  </si>
  <si>
    <t>PP1YJ</t>
  </si>
  <si>
    <t>WOS:000605663900003</t>
  </si>
  <si>
    <t>Rad, D; Demeter, E</t>
  </si>
  <si>
    <t>Rad, Dana; Demeter, Edgar</t>
  </si>
  <si>
    <t>A Moderated Mediation Effect of Online Time Spent on Internet Content Awareness, Perceived Online Hate Speech and Helping Attitudes Disposal of Bystanders</t>
  </si>
  <si>
    <t>POSTMODERN OPENINGS</t>
  </si>
  <si>
    <t>perceived online hate speech; moderated mediation; emergent behaviour; online time spent; Internet content awareness; helping attitudes disposal of bystanders</t>
  </si>
  <si>
    <t>BEHAVIOR</t>
  </si>
  <si>
    <t>Digital counter narratives have proved to be a consistent support to victims of online speech as they are defined as online narrative activities and actions, mostly verbal that have as effect the lowering of the negative psychological distress caused by hate speech (HS) over their victims. Internet content awareness (ICA) has an indirect significant effect on the relationship between perceived online HS and helping attitudes disposal towards the victim of HS, moderated by the online time spent by youth. Does internet content awareness (ICA) influence the helping attitudes disposal of bystanders in an online hate speech situation? Is the indirect effect of ICA mediation significant in triggering the helping attitudes towards the victims? Does the online time spent by youth moderates this relationship? These are the questions proposed by this research funded by Erasmus+ project Hate's Journey. Our research team has designed an online questionnaire addressing 206 youth from Latvia, Turkey, Spain and Romania. We have used a moderated mediation model (Model 7 from Process Hayes). The key finding of this research is that in an online hate speech situation, the more aware a person is regarding the online content, the more helping attitudes will show towards the victim of HS, under the conditioning of less and medium time spent online. Conclusions and discussions will focus on the argumentation of results with regards to emergent behaviour paradigm.</t>
  </si>
  <si>
    <t>[Rad, Dana; Demeter, Edgar] Aurel Vlaicu Univ Arad, Arad, Romania</t>
  </si>
  <si>
    <t>Aurel Vlaicu University of Arad</t>
  </si>
  <si>
    <t>Rad, D (corresponding author), Aurel Vlaicu Univ Arad, Arad, Romania.</t>
  </si>
  <si>
    <t>dana@xhouse.ro; eddemeter@yahoo.com</t>
  </si>
  <si>
    <t>Demeter, Edgar/AAD-4996-2020; Rad, Dana/A-9272-2010</t>
  </si>
  <si>
    <t>Demeter, Edgar/0000-0001-8552-9453; Rad, Dana/0000-0001-6754-3585</t>
  </si>
  <si>
    <t>LUMEN PUBLISHING HOUSE</t>
  </si>
  <si>
    <t>IASI</t>
  </si>
  <si>
    <t>TEPES VODA, NO2, IASI, IASI, 00000, ROMANIA</t>
  </si>
  <si>
    <t>2068-0236</t>
  </si>
  <si>
    <t>2069-9387</t>
  </si>
  <si>
    <t>POSTMOD OPEN</t>
  </si>
  <si>
    <t>Postmod. Open.</t>
  </si>
  <si>
    <t>10.18662/po/11.2Sup1/182</t>
  </si>
  <si>
    <t>Social Sciences, Interdisciplinary</t>
  </si>
  <si>
    <t>Social Sciences - Other Topics</t>
  </si>
  <si>
    <t>NZ7GG</t>
  </si>
  <si>
    <t>hybrid</t>
  </si>
  <si>
    <t>WOS:000577271500008</t>
  </si>
  <si>
    <t>Gusachenko, A</t>
  </si>
  <si>
    <t>Gusachenko, A.</t>
  </si>
  <si>
    <t>The Charity Activities of Russian Youth Movements in the Republic of Latvia in 1920s - 1930s</t>
  </si>
  <si>
    <t>ISTORIYA-ELEKTRONNYI NAUCHNO-OBRAZOVATELNYI ZHURNAL</t>
  </si>
  <si>
    <t>Russians in Interwar Republic of Latvia; Russian emigration; Russian youth organizations; Russian Sokol; Russian Scouts; Unity of The Orthodox Russian Students; Fraterneties of Russian students</t>
  </si>
  <si>
    <t>The article depicts the problematics of Russian emigration in interwar Latvia, its relations with the local Russian population, and a brief insight into the history of Russians in Latvia. The general attention of the paper focuses on the charity manifestations of popular Russian youth organizations and movements, such as the Scout and Sokol movements, the Unity of The Orthodox Russian Students, Russian branches of the YWCA and the fraternities of Russian students. Concerning the historical context, part of the mentioned organizations acted during the period of the Russian empire, while others were established in independent Latvia and practically were the part of the Russia abroad - the international cultural phenomenon of Russian exile. Thus, charity traditions peculiar to Russian organizations in the Russian empire were continued and expanded in the Republic of Latvia during the interwar period. The article is based on the documents of the Latvian State Historical Archives, the archives of the organizations themselves, Russian and Latvian periodicals of from that period and historical/scientific literature.</t>
  </si>
  <si>
    <t>[Gusachenko, A.] Univ Latvia, Riga, Latvia</t>
  </si>
  <si>
    <t>Gusachenko, A (corresponding author), Univ Latvia, Riga, Latvia.</t>
  </si>
  <si>
    <t>STATE ACAD UNIV HUMANITIES</t>
  </si>
  <si>
    <t>LENINSKII PR-KT 32A, MOSCOW, 119334, RUSSIA</t>
  </si>
  <si>
    <t>2079-8784</t>
  </si>
  <si>
    <t>ISTORIYA-ELEKTRON</t>
  </si>
  <si>
    <t>Istoriya</t>
  </si>
  <si>
    <t>10.18254/S207987840008875-1</t>
  </si>
  <si>
    <t>History</t>
  </si>
  <si>
    <t>NS1KP</t>
  </si>
  <si>
    <t>WOS:000572021400029</t>
  </si>
  <si>
    <t>Kyrchanoff, M</t>
  </si>
  <si>
    <t>Kyrchanoff, Maksym</t>
  </si>
  <si>
    <t>LATVIAN INTELLECTUALS IN AUSTRALIA IN THE 1950-1980S: SITUATIONS OF CULTURAL FRONTIER</t>
  </si>
  <si>
    <t>ZHURNAL FRONTIRNYKH ISSLEDOVANII-JOURNAL OF FRONTIER STUDIES</t>
  </si>
  <si>
    <t>Latvia; Australia; emigration; exile; Jauna Gaita; identity crisis; assimilation; frontier</t>
  </si>
  <si>
    <t>The author analyses the problems of frontierism in the development of the Latvian community in Australia. After Latvia was Sovietized, Australia became one of the centres of Latvian emigration. Several Latvian intellectuals who began their careers in independent Latvia after the events of 1940 and 1944 lived in Australia. Others were born in emigration, but they were able to become national Latvian activists. The author believes that the historical backgrounds actualized the frontier features of Latvian identity in emigration. The author believes that Jauna Gaita, one of the leading journals of Latvian in the exile, is an important source that provides historians with opportunities to analyse the main vectors and trajectories of the development of Latvian identity in Australia. The author analyses the poetic and prosaic texts of Latvian intellectuals in Australia. Jauna Gaita became an important source of information on the cultural, song and theatrical activities of Latvians in Australia. It is assumed that Latvian communities in Australia, like Latvians in other countries of emigration, became victims of a gradual marginalization process because they imagined exile as a frontier between different periods of Latvian history. Jauna Gaita, on the one hand, paid special attention to the problems of Latvian youth, because its authors were afraid of assimilation. On the other hand, the journal published poetic and prose texts actively that actualized the main vectors and trajectories of the development of Latvian identity in emigration. Texts of Latvian intellectuals published in Jauna Gaita, actualize various forms and dimensions of identity crisis and transformation of historical memory in emigration.</t>
  </si>
  <si>
    <t>[Kyrchanoff, Maksym] Voronezh State Univ, 16 Pushkinskaia Str, Voronezh 394000, Russia</t>
  </si>
  <si>
    <t>Voronezh State University</t>
  </si>
  <si>
    <t>Kyrchanoff, M (corresponding author), Voronezh State Univ, 16 Pushkinskaia Str, Voronezh 394000, Russia.</t>
  </si>
  <si>
    <t>maksymkyrchanoff@gmail.com</t>
  </si>
  <si>
    <t>LTD CO SCIENTIFIC INDUSTRIAL ENTERPRISE GENESIS FRONTIER SCIENCE</t>
  </si>
  <si>
    <t>ASTRAKHAN</t>
  </si>
  <si>
    <t>UL SAVUSHKINA D 24, KV 88, ASTRAKHAN, OBLAST, RUSSIA</t>
  </si>
  <si>
    <t>2500-0225</t>
  </si>
  <si>
    <t>ZH FRONTIRNYKH ISSLE</t>
  </si>
  <si>
    <t>Zh. Frotirnykh Issled-J. Front. Stud.</t>
  </si>
  <si>
    <t>DEC 22</t>
  </si>
  <si>
    <t>10.24411/2500-0225-2019-10030</t>
  </si>
  <si>
    <t>MT0FC</t>
  </si>
  <si>
    <t>WOS:000554645600005</t>
  </si>
  <si>
    <t>Aguilar, P; Lopez-Cobo, I; Cuadrado, F; Benitez, I</t>
  </si>
  <si>
    <t>Aguilar, Pilar; Lopez-Cobo, Isabel; Cuadrado, Francisco; Benitez, Isabel</t>
  </si>
  <si>
    <t>Social and Emotional Competences in Spain: A Comparative Evaluation Between Spanish Needs and an International Framework Based on the Experiences of Researchers, Teachers, and Policymakers</t>
  </si>
  <si>
    <t>FRONTIERS IN PSYCHOLOGY</t>
  </si>
  <si>
    <t>social and emotional competences; learning to be; Spanish schools; international toolkit; educational policies</t>
  </si>
  <si>
    <t>YOUTH DEVELOPMENT; METAANALYSIS; PREVENTION; VICTIMIZATION; ACHIEVEMENT; ADOLESCENCE; PROGRAMS; SCIENCE</t>
  </si>
  <si>
    <t>Critical aspects in the field of education are currently related to low levels of socioemotional competences and high rates of school dropouts. However, there are no standard practices or guidelines for helping countries to assess and train social and emotional competences. To overcome this limitation, the project Learning to be (L2B) aims to propose a comprehensive model of the assessment and development of social and emotional competences that bring together policymakers, researchers, teachers, school authorities and learners from different participating countries: Finland, Italy, Latvia, Lithuania, Portugal, Slovenia, and Spain. The project attempts to create an international framework for regulating activities and supporting teachers working on the social and emotional competences of the students and to provide tools which can be used across countries. The aim of the paper is to describe how L2B has been developed in Spain by analyzing the contributions of the international framework and extracting the specific needs in the Spanish context. Specifically, we describe two products of the project: (a) the process for creating a toolkit, a tool focused on creating activities and materials for helping teachers develop social and emotional competences of students and (b) the results of an exploratory study in Spain in which social and emotional competences are assessed and compared to the international framework. First, we explain the definition of social and emotional competences used for creating the toolkit. Second, we analyze responses of Spanish students to questionnaires administered before applying the toolkit in the schools. The paper describes social and emotional competences in Spain and evaluates the overlap between relevant variables in Spain and those used for developing the toolkit, the international tool. Specific needs in Spain are discussed, as well as the contribution of the project for promoting the improved development of students' social and emotional competences, improving learning outcomes and stronger social cohesion in schools and local communities, as well as the utility of the results for creating new educational policies.</t>
  </si>
  <si>
    <t>[Aguilar, Pilar; Benitez, Isabel] Univ Loyola Andalucia, Dept Psychol, Seville, Spain; [Lopez-Cobo, Isabel; Cuadrado, Francisco] Univ Loyola Andalucia, Dept Commun &amp; Educ, Seville, Spain</t>
  </si>
  <si>
    <t>Universidad Loyola Andalucia; Universidad Loyola Andalucia</t>
  </si>
  <si>
    <t>Benitez, I (corresponding author), Univ Loyola Andalucia, Dept Psychol, Seville, Spain.</t>
  </si>
  <si>
    <t>ibenitez@uloyole.es</t>
  </si>
  <si>
    <t>Benitez, Isabel/AAH-1123-2019; Lopez-Cobo, Isabel/O-6989-2019; Aguilar, Pilar/C-6758-2019</t>
  </si>
  <si>
    <t>Benitez, Isabel/0000-0002-0141-0816; Lopez-Cobo, Isabel/0000-0003-3579-0877; Aguilar, Pilar/0000-0003-0032-6273</t>
  </si>
  <si>
    <t>Erasmus + Key Action 3 Program [EACEA 34/2015]</t>
  </si>
  <si>
    <t>Erasmus + Key Action 3 Program</t>
  </si>
  <si>
    <t>The products presented in this manuscript are part of the results of the Learning to be project, funded by the Erasmus + Key Action 3 Program (Call EACEA 34/2015), and coordinated by the Lithuanian Children and Youth Centre.</t>
  </si>
  <si>
    <t>FRONTIERS MEDIA SA</t>
  </si>
  <si>
    <t>LAUSANNE</t>
  </si>
  <si>
    <t>AVENUE DU TRIBUNAL FEDERAL 34, LAUSANNE, CH-1015, SWITZERLAND</t>
  </si>
  <si>
    <t>1664-1078</t>
  </si>
  <si>
    <t>FRONT PSYCHOL</t>
  </si>
  <si>
    <t>Front. Psychol.</t>
  </si>
  <si>
    <t>SEP 20</t>
  </si>
  <si>
    <t>10.3389/fpsyg.2019.02127</t>
  </si>
  <si>
    <t>IZ6OW</t>
  </si>
  <si>
    <t>Green Published, gold</t>
  </si>
  <si>
    <t>WOS:000487203000001</t>
  </si>
  <si>
    <t>Lulle, A; Bankovska, A</t>
  </si>
  <si>
    <t>Lulle, Aija; Bankovska, Agnese</t>
  </si>
  <si>
    <t>FATEFUL WELL-BEING: Childhood and Youth Transitions Among Latvian Women in Finland</t>
  </si>
  <si>
    <t>NORDIC JOURNAL OF MIGRATION RESEARCH</t>
  </si>
  <si>
    <t>youth transitions; fateful well-being; narrative analysis; Finland; Latvian child migrants</t>
  </si>
  <si>
    <t>LANGUAGE; CHILDREN</t>
  </si>
  <si>
    <t>In this article we investigate what happens to the children who are brought to a new country along with their parents, and how they, now young adults, narrate the 'self' as a migrant child and adolescent in different temporal and spatial contexts. We draw on five long narrative interviews with young women who were born in Latvia and came to Finland during their childhood. For our analysis of these narratives, we coin a notion of 'fateful well-being'. The research participants' challenges as child migrants, where geographical displacement was compounded by language changes and discontinuities in schooling, as well as ruptures with family members and friends, are revalued and appropriated through the self-development skills of reflexive narration. Within the concept of fateful well-being, youth transitions involve both constrained agency and choices towards well-being. We argue that reconciling difficulties is a vital part of fateful wellbeing.</t>
  </si>
  <si>
    <t>[Lulle, Aija] Loughborough Univ, Loughborough, Leics, England; [Bankovska, Agnese] Univ Helsinki, Helsinki, Finland</t>
  </si>
  <si>
    <t>Loughborough University; University of Helsinki</t>
  </si>
  <si>
    <t>Lulle, A (corresponding author), Loughborough Univ, Loughborough, Leics, England.;Bankovska, A (corresponding author), Univ Helsinki, Helsinki, Finland.</t>
  </si>
  <si>
    <t>a.lulle@lboro.ac.uk; agnese.bankovska@helsinki.fi</t>
  </si>
  <si>
    <t>Lulle, Aija/AAY-4797-2020</t>
  </si>
  <si>
    <t>Lulle, Aija/0000-0002-5386-9493; Bankovska, Agnese/0000-0003-3876-6127</t>
  </si>
  <si>
    <t>Kone; Academy of Finland</t>
  </si>
  <si>
    <t>Kone; Academy of Finland(Research Council of Finland)</t>
  </si>
  <si>
    <t>Kone funded the research 'Families on the Move Across Borders: Children's Perspectives on Migration in Europe' (2012-2014) and the Academy of Finland funded the project 'Inequalities among transnational families in Nordic-Baltic space (TRANSLINES)' (2016-2019).</t>
  </si>
  <si>
    <t>DE GRUYTER POLAND SP Z O O, BOGUMILA ZUGA 32A STR, 01-811 WARSAW, POLAND</t>
  </si>
  <si>
    <t>1799-649X</t>
  </si>
  <si>
    <t>NORD J MIGR RES</t>
  </si>
  <si>
    <t>Nord. J. Migr. Res.</t>
  </si>
  <si>
    <t>JUN</t>
  </si>
  <si>
    <t>10.2478/njmr-2019-0012</t>
  </si>
  <si>
    <t>Demography</t>
  </si>
  <si>
    <t>IJ4EI</t>
  </si>
  <si>
    <t>Green Published, Green Accepted, gold</t>
  </si>
  <si>
    <t>WOS:000475856900005</t>
  </si>
  <si>
    <t>Ekmanis, I</t>
  </si>
  <si>
    <t>Ekmanis, Indra</t>
  </si>
  <si>
    <t>Diversity in Daugavpils: Unpacking Identity and Cultural Engagement among Minority School Youth in Eastern Latvia</t>
  </si>
  <si>
    <t>EUROPE-ASIA STUDIES</t>
  </si>
  <si>
    <t>BALTIC STATES</t>
  </si>
  <si>
    <t>Studies of minority 'integration' often focus heavily on group boundaries of ethnicity, language and identity. This essay challenges these conventional approaches in Latvia by examining individuals' quotidian, lived experiences and how these transcend common analytical boundaries. Using the Daugavpils region as a case study, I explore Russian speaker and Latvian participation in events explicitly linked with 'ethnic' Latvian cultural identity. I argue, by adopting multifaceted analytical measures of identities, ethnicity and belonging, new perspectives on banal integration and minority engagement within national culture emerge. Individuals engage with each other and with 'national' identity and culture in complex ways. Young 'Russian speakers' are often more integrated with their ethnic Latvian peers than the extant literature suggests, both civically and in Latvia's cultural sphere, as consumers and producers of Latvian 'national' identity.</t>
  </si>
  <si>
    <t>[Ekmanis, Indra] Foreign Policy Res Inst &amp; Publ Radio Int, 401,2nd Ave North,Suite 500, Minneapolis, MN 55401 USA</t>
  </si>
  <si>
    <t>Ekmanis, I (corresponding author), Foreign Policy Res Inst &amp; Publ Radio Int, 401,2nd Ave North,Suite 500, Minneapolis, MN 55401 USA.</t>
  </si>
  <si>
    <t>indraekm@uw.edu</t>
  </si>
  <si>
    <t>Jackson Foundation PhD Travel Grant (University of Washington); Association for the Advancement of Baltic Studies Dissertation Grant; Fulbright US Student Grant Award</t>
  </si>
  <si>
    <t>Research for this study was conducted at the University of Washington Henry M. Jackson School of International Studies. This work was supported by the Jackson Foundation PhD Travel Grant (University of Washington) (2015), the Association for the Advancement of Baltic Studies Dissertation Grant (2016) and the Fulbright US Student Grant Award (2016-2017).</t>
  </si>
  <si>
    <t>ROUTLEDGE JOURNALS, TAYLOR &amp; FRANCIS LTD</t>
  </si>
  <si>
    <t>ABINGDON</t>
  </si>
  <si>
    <t>2-4 PARK SQUARE, MILTON PARK, ABINGDON OX14 4RN, OXON, ENGLAND</t>
  </si>
  <si>
    <t>0966-8136</t>
  </si>
  <si>
    <t>1465-3427</t>
  </si>
  <si>
    <t>EUROPE-ASIA STUD</t>
  </si>
  <si>
    <t>Eur.-Asia Stud.</t>
  </si>
  <si>
    <t>JAN 2</t>
  </si>
  <si>
    <t>SI</t>
  </si>
  <si>
    <t>10.1080/09668136.2018.1550574</t>
  </si>
  <si>
    <t>Area Studies; Economics; Political Science</t>
  </si>
  <si>
    <t>Area Studies; Business &amp; Economics; Government &amp; Law</t>
  </si>
  <si>
    <t>HK4EY</t>
  </si>
  <si>
    <t>WOS:000457875700004</t>
  </si>
  <si>
    <t>Dapkute, D</t>
  </si>
  <si>
    <t>Dapkute, Daiva</t>
  </si>
  <si>
    <t>The Baltic Youth March to the United Nations of November 13th, 1965</t>
  </si>
  <si>
    <t>ISTORIJA</t>
  </si>
  <si>
    <t>Lithuanian</t>
  </si>
  <si>
    <t>United States; New York; 1965; United Nations; diaspora; Lithuanians; Latvians; Estonians; demonstration; BATUN</t>
  </si>
  <si>
    <t>During the Soviet occupation, Lithuanians living abroad represented Lithuania in the West, concentrating on the so-called Freedom Case of Lithuania. Efforts through various political diplomatic actions were made to constantly remind the world of the occupation of Lithuania and other Baltic countries and the aspirations for the independence of these nations. One of the largest political campaigns organized by young people of that time was the march to the United Nations which took place in New York in November 13th, 1965, gaining widespread public support and strengthening the bond and cooperation of the young generation of the three Baltic nations (Lithuanian-Latvian-Estonian). During this political campaign, the West was reminded of the issue of the Baltic nations, thus information reached not only US but also politicians from other countries and other members of the United Nations. The youth march continued in 1966, when a joint organisation of Lithuanians, Latvians and Estonians Baltic Appeal to the United Nations (BATUN) was established.</t>
  </si>
  <si>
    <t>[Dapkute, Daiva] Vytauto Didziojo Univ, Lietuviu Iseivijos Inst, S Daukanto G 25, Kaunas, Lithuania</t>
  </si>
  <si>
    <t>Vytautas Magnus University</t>
  </si>
  <si>
    <t>Dapkute, D (corresponding author), Vytauto Didziojo Univ, Lietuviu Iseivijos Inst, S Daukanto G 25, Kaunas, Lithuania.</t>
  </si>
  <si>
    <t>daiva.dapkute@vdu.lt</t>
  </si>
  <si>
    <t>LIETUVOS EDUKOLOGIJOS UNIV LEIDYKLA</t>
  </si>
  <si>
    <t>VILN</t>
  </si>
  <si>
    <t>T SEVCENKOS G 31, VILN, 2009, LITHUANIA</t>
  </si>
  <si>
    <t>1392-0456</t>
  </si>
  <si>
    <t>2029-7181</t>
  </si>
  <si>
    <t>Istorija</t>
  </si>
  <si>
    <t>10.15823/istorija.2019.113.3</t>
  </si>
  <si>
    <t>OS4XY</t>
  </si>
  <si>
    <t>WOS:000590169500003</t>
  </si>
  <si>
    <t>Gusachenko, AS</t>
  </si>
  <si>
    <t>Gusachenko, A. S.</t>
  </si>
  <si>
    <t>THE SOCIAL ACTIVITIES OF RUSSIAN YOUTH MOVEMENTS IN THE REPUBLIC OF LATVIA (1920-1940)</t>
  </si>
  <si>
    <t>DIALOG SO VREMENEM-DIALOGUE WITH TIME</t>
  </si>
  <si>
    <t>Republic of Latvia; The history of Russian emigration; Russian ethnical minority; Scouting; Sokol; RSPE; Russian youth movements</t>
  </si>
  <si>
    <t>The article presents the analysis of social activities of the most popular Russian youth movements in the interwar Latvia. Within the framework of the publication, the cultural and social manifestations of the Russian minority are reflected as a part of the phenomenon of Russia abroad. Traditions of social and cultural activities rooted in the memories of the Russian Empire were fertile soil for the same activities during the interwar period. Especially notable were the manifestations of such Russian youth movements as the Russian Scouts, Sokol movement and the Unity of The Russian Orthodox Students. Conducting an analysis of the movements, the author has drawn attention to their work for the good of the society. Conclusions about the aspects of the international and inner political situation which affected the organizations were reached.</t>
  </si>
  <si>
    <t>[Gusachenko, A. S.] Univ Latvia, Inst Latvian Hist, Riga, Latvia</t>
  </si>
  <si>
    <t>Gusachenko, AS (corresponding author), Univ Latvia, Inst Latvian Hist, Riga, Latvia.</t>
  </si>
  <si>
    <t>andrejs.gusacenko@lu.lv</t>
  </si>
  <si>
    <t>[VPP-IZM-2018/1-0018]</t>
  </si>
  <si>
    <t>This article has been prepared within the framework of the project Interaction between the individual, the society and the state in process of the history of Latvia: conflicting values and formation of shared values during historical turning points. Project No. VPP-IZM-2018/1-0018.</t>
  </si>
  <si>
    <t>RUSSIAN SOC INTELLECTUAL HIST</t>
  </si>
  <si>
    <t>RUSSIAN SOC INTELLECTUAL HIST, MOSCOW, 00000, RUSSIA</t>
  </si>
  <si>
    <t>2073-7564</t>
  </si>
  <si>
    <t>DIALOG VREM</t>
  </si>
  <si>
    <t>Dialog Vrem.</t>
  </si>
  <si>
    <t>10.21267/AQUILO.2019.68.34562</t>
  </si>
  <si>
    <t>IU1FP</t>
  </si>
  <si>
    <t>WOS:000483322500004</t>
  </si>
  <si>
    <t>Kaasik, P</t>
  </si>
  <si>
    <t>Kaasik, Peeter</t>
  </si>
  <si>
    <t>The Destruction Battalions in Estonia in the Summer War of 1941</t>
  </si>
  <si>
    <t>AJALOOLINE AJAKIRI-THE ESTONIAN HISTORICAL JOURNAL</t>
  </si>
  <si>
    <t>Estonian</t>
  </si>
  <si>
    <t>Destruction Battalions; Summer War; World War II; Estonian SSR</t>
  </si>
  <si>
    <t>A state of war was declared in the western regions of the Soviet Union on 22 June 1941. This did not in any case mean only purely military operations. The safeguarding of security in the rear was considered extremely important. On 25 June 1941, the Union-wide Communist Party (CPSU) Central Committee Politburo adopted the decision 'On the tasks in the rear of front-line forces', which placed all agencies and units of the People's Commissariat for Internal Affairs and State Security (NKVD and NKGB) under the command of the commanders of rear defence of the front lines. The following was prescribed as the more general tasks of rear defence: maintenance of law and order in the rear and on roads; the capture of deserters and 'disorganisers of the rear'; protection of communications; the organisation of evacuations and the transportation of supplies; the destruction of saboteurs. Since rebellion against Soviet rule also began in parallel with combat action in many regions (primarily in regions that the Soviet Union occupied and annexed in 1939/1940), then combat against the so-called internal enemy became the primary task of rear defence units in the vicinity of the front in many areas. Thirdly, rear defence units were assigned the task of destroying all property of any value that could not be removed from the region of the front in the event of possible retreat. At the same time, all communications of military importance were to be destroyed in the course of retreat. NKVD internal forces and border guard forces on the one hand, and irregular people's defence units (destruction battalions, workers' regiments, people's defence divisions, etc.) formed locally in the summer of 1941 on the other hand were to bear the brunt of this action. The various irregular people's defence units were on the one hand supposed to be manifestations of 'nationwide struggle' deriving from ideology; on the other hand, the need for an improvised territorial defence force was due to pragmatic needs that made it possible to skip many of the formalities associated with mobilisation, transport, formation and supply. At the same time, the possibilities for utilising these units were also considerably more flexible. The formation and utilisation of the 'people's defence force' varied from region to region. The destruction battalions that were formed in the Estonian SSR are considered illustratively in this article. As elsewhere in areas in the vicinity of the front, the formation of destruction battalions began in the Estonian SSR at the end of June, 1941. The 'Estonian SSR operative group of destruction battalions' was established for their formation and command at the NKVD Baltic Border Guard District headquarters. At the start of July, this operative group was placed under the command of the assistant responsible for rear area defence of the commander of the 8th Army, which had retreated into Estonia. The destruction battalions did not have any definite composition of personnel. Although the self-evidence of patriotism was stressed, in reality the battalions were manned in Estonia by way of 'Party mobilisation'. If a person was a member or candidate member of the CPSU or the communist youth organisation and did not have any other administrative duties, joining the destruction battalions was in essence mandatory. Generally speaking, this obligation also applied to the employees of other Soviet institutions as well. The operations of destruction battalions in Estonia can conditionally be divided into three periods: 1) combat against the armed resistance movement before the arrival of German forces; 2) the direct employment of destruction battalions in military assignments alongside securing the rear area; 3) the deployment of destruction battalions and regiments formed out of them at the front in combat against regular Wehrmacht units. This periodisation is nevertheless conditional. It is rather difficult to present temporal frames of reference more precisely because the actions and composition of different units varied depending on the situation at the front and they also do not match temporally. While battalions were initially formed in the counties and in the cities of Tallinn and Narva, later on units were disbanded and combined, and new additional units were also formed. In total, over 20 such units operated in Estonia (in addition to several more Latvian destruction units that had retreated into Estonia) in the summer war of 1941. Over 6,000 fighters were entered in the lists of the Estonian SSR militia companies, destruction battalions and workers' regiments. These in turn were divided up according to specific assignments: some went on raids and later fought at the front line as part of the Red Army; others were part of the armed units guarding certain industrial enterprises or Soviet institutions, or provided security for communications of military importance (railroads, bridges, communications lines, and other such sites). Third, there was a large group that was formally connected to destruction battalions because they were tied mainly to other military-administrative duties (the organisation of evacuation, fortification works, mobilisation of horses and motor vehicles, future partisan warfare, and other such duties). As the name 'destruction battalion' already says, these units were initially supposed to be used mainly in combatting saboteurs, spies and local 'bandits', and in carrying out 'scorched earth tactics'. Yet as we can already see from the previous periodization, the role of destruction battalions in Estonia already became blurred at the start of July, 1941. Since the front was breached in many places, some units that were completely unprepared for it were quickly sent to the front to plug the holes. The Southern Estonian destruction battalions that had retreated in the direction of Narva fell apart, disintegrating into isolated troops that retreated together with civilians who wanted to evacuate. Other units were incorporated into the Red Army in Northern Tartu County in the latter half of July, and most of them were cut off there in a pocket. In August, two companies were formed in Harju County and Narva out of the remnants of the destruction battalions, and were already utilised directly as front-line units. In conclusion it can be said that while the destruction battalions that operated in Estonia initially were indeed a rather effective force for a short time in the fight against armed resistance, their utilisation in front-line combat not only had negligible effect, it was also rather short-sighted in terms of Soviet rule because it resulted in the destruction of a large proportion of the cadre that was trustworthy in the eyes of the Soviet regime, and this cadre was already quite modest in numbers to begin with. A large proportion of the fighters of the destruction battalions left behind in the rear met their end in the course of vigilante justice in the summer war of 1941. And secondly, since the Germans did not count the members of the destruction battalions as soldiers, the status of prisoners of war did not extend to them, and many of them who were taken prisoner were shot on the spot or were executed at a later time as 'active communists'.</t>
  </si>
  <si>
    <t>[Kaasik, Peeter] Gen Laidoner Museum, Estonian War Museum, Moisa Tee 1, EE-74001 Viimsi, Estonia</t>
  </si>
  <si>
    <t>Kaasik, P (corresponding author), Gen Laidoner Museum, Estonian War Museum, Moisa Tee 1, EE-74001 Viimsi, Estonia.</t>
  </si>
  <si>
    <t>peeter.kaasik@mnemosyne.ee</t>
  </si>
  <si>
    <t>UNIV TARTU PRESS</t>
  </si>
  <si>
    <t>TARTU</t>
  </si>
  <si>
    <t>1 W STRUVE ST, TARTU, 50091, ESTONIA</t>
  </si>
  <si>
    <t>1406-3859</t>
  </si>
  <si>
    <t>2228-3897</t>
  </si>
  <si>
    <t>AJALOOLINE AJAK</t>
  </si>
  <si>
    <t>Ajalooline Ajak.</t>
  </si>
  <si>
    <t>10.12697/AA.2019.1.01</t>
  </si>
  <si>
    <t>LD5TY</t>
  </si>
  <si>
    <t>WOS:000526094100001</t>
  </si>
  <si>
    <t>Vallikivi, H</t>
  </si>
  <si>
    <t>Vallikivi, Hannes</t>
  </si>
  <si>
    <t>Civil Rights Chapter in Estonia's 1919 Preliminary Constitution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</si>
  <si>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</si>
  <si>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</si>
  <si>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</si>
  <si>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</si>
  <si>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</si>
  <si>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</si>
  <si>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3-4</t>
  </si>
  <si>
    <t>MA6OZ</t>
  </si>
  <si>
    <t>WOS:000542032500001</t>
  </si>
  <si>
    <t>Bikse, V; Lusena-Ezera, I; Rivza, B</t>
  </si>
  <si>
    <t>Bikse, Veronika; Lusena-Ezera, Inese; Rivza, Baiba</t>
  </si>
  <si>
    <t>Innovative start-ups: challenges and development opportunities in Latvia</t>
  </si>
  <si>
    <t>INTERNATIONAL JOURNAL OF INNOVATION SCIENCE</t>
  </si>
  <si>
    <t>Economic development; Entrepreneurial skills; Higher educational institutions; Students; Globalisation; Global market; Innovative start-ups</t>
  </si>
  <si>
    <t>ENTREPRENEURSHIP; INCUBATORS</t>
  </si>
  <si>
    <t>Purpose The purpose of this study is to identify the problems and possibilities for development of innovative start-ups in Latvia. Design/methodology/approach To achieve the aim of this study, a survey of Latvia's high school students in 2015 (n = 5,910) was undertaken by an online questionnaire within a financial skill built-up contest New Financial Expert 2016 held by the Financial Institute of Swedbank (Swedbank survey, 2016). Further, Latvia University of Agriculture master students (n = 97) were interviewed in the year 2016 to identify master students opinion about necessary support for entrepreneurship, future services or goods with potentially high added value and find out their readiness for innovative action. Findings A comparative analysis of data of the master student interviews and the survey of Latvia's high school students showed that most of the youth associated their entrepreneurship prospects with innovative ideas, new technologies and new skills. The results of the research indicated that the foundation of start-up enterprises in Latvia led to positive results and gave an impulse to increasing economic activities as there were the necessary preconditions for their development. Originality/value The studies are mostly dedicated to start-ups that are less likely to innovate and have linked the concept of the start-up with business incubation. Unlike other studies, this is a specific research that provides insights into the situation in Latvia and is directed toward building innovative start-up enterprises that should be linked with the growth-oriented new technology, globalization and global market with a focus on innovation. Thus, research findings contribute to extant research on the possibilities of development of innovative start-up enterprises in Latvia and advance the present understanding of the main problems in the creation of new innovative start-ups.</t>
  </si>
  <si>
    <t>[Bikse, Veronika; Lusena-Ezera, Inese] Liepaja Univ, Liepaja, Latvia; [Rivza, Baiba] Latvian Acad Sci, Riga, Latvia</t>
  </si>
  <si>
    <t>Liepaja University; Latvian Academy of Sciences</t>
  </si>
  <si>
    <t>Lusena-Ezera, I (corresponding author), Liepaja Univ, Liepaja, Latvia.</t>
  </si>
  <si>
    <t>vbikse@lu.lv; inese.lusena-ezera@liepu.lv; Baiba.Rivza@llu.lv</t>
  </si>
  <si>
    <t>National Research Programme 5.2 Economic Transformation, Smart Growth, Governance and Legal Framework for the State and Society for Sustainable Development - a New Approach to the Creation of a Sustainable Learning Community, Project EKOSOC_LV</t>
  </si>
  <si>
    <t>The preparation of the paper was supported by National Research Programme 5.2 Economic Transformation, Smart Growth, Governance and Legal Framework for the State and Society for Sustainable Development - a New Approach to the Creation of a Sustainable Learning Community, Project EKOSOC_LV.</t>
  </si>
  <si>
    <t>EMERALD GROUP PUBLISHING LTD</t>
  </si>
  <si>
    <t>BINGLEY</t>
  </si>
  <si>
    <t>HOWARD HOUSE, WAGON LANE, BINGLEY BD16 1WA, W YORKSHIRE, ENGLAND</t>
  </si>
  <si>
    <t>1757-2223</t>
  </si>
  <si>
    <t>1757-2231</t>
  </si>
  <si>
    <t>INT J INOV SCI</t>
  </si>
  <si>
    <t>Int. J. Innov. Sci.</t>
  </si>
  <si>
    <t>10.1108/IJIS-05-2017-0044</t>
  </si>
  <si>
    <t>GI6YW</t>
  </si>
  <si>
    <t>WOS:000434650200009</t>
  </si>
  <si>
    <t>Kravale-Paulina, M; Olehnovica, E; Ostrovska, I; Ivanova, A; Sipilova, V</t>
  </si>
  <si>
    <t>Kravale-Paulina, Marite; Olehnovica, Eridiana; Ostrovska, Inta; Ivanova, Alina; Sipilova, Viktorija</t>
  </si>
  <si>
    <t>YOUTH POLICY MONITORING AS A TOOL FOR DEVELOPING SOCIAL SUSTAINABILITY IN LOCAL MUNICIPALITY</t>
  </si>
  <si>
    <t>PROBLEMS OF EDUCATION IN THE 21ST CENTURY</t>
  </si>
  <si>
    <t>youth policy monitoring; youth policy implementation index; social sustainability; local municipality; education</t>
  </si>
  <si>
    <t>PARTICIPATION</t>
  </si>
  <si>
    <t>The social capital of youth as a social segment is a major resource to contribute to any country's social sustainability. Social sustainability requires active youth participation in solving the issues that are important for local communities and education as a main source for youth knowledge, skills and opinions. Youth policy is a tool, which enables the state and municipalities to work with youth and stimulate their interest to participate. Ongoing research activities concerning youth policy significance for developing social sustainability usually are prepared at a more global scale, although, there is also a need at local municipality level. Scientific experience indicates that youth policy monitoring contributes to wider understanding of youth needs, as well as possible participation forms in solving the topical issues for local society. Additionally, youth policy monitoring that is based on youth knowledge and opinions brightly demonstrates the results of the previous and areas for the future educational work with youth. In Latvia, to date, youth research has been fragmentary and still has not gained the position of an independent discipline. Additionally, there is no sufficient experience in youth policy monitoring at municipal level. The aim of the article is to analyse youth policy at municipal level and provide feedback for municipality and non-formal education that is more flexible and allows to realize youth policy and may support needs of each municipality. A case study in one Latvian municipality is presented as an example, which includes a youth policy monitoring, a survey conducted among 401 respondents using eight major youth policy fields as stipulated in the European Union's Strategy for Youth. Results from the obtained data, recommendations are proposed for a more effective implementation of youth policy, understanding fields for more active educational work for promoting social sustainability in a local community. The results and discussed approach for youth policy monitoring can be applied practically at the level of local municipality for planning educational work with youth.</t>
  </si>
  <si>
    <t>[Kravale-Paulina, Marite; Olehnovica, Eridiana; Ostrovska, Inta; Ivanova, Alina; Sipilova, Viktorija] Daugavpils Univ, Inst Humanities &amp; Social Sci, Parades St 1, LV-5400 Daugavpils, Latvia</t>
  </si>
  <si>
    <t>University of Daugavpils</t>
  </si>
  <si>
    <t>Kravale-Paulina, M (corresponding author), Daugavpils Univ, Inst Humanities &amp; Social Sci, Parades St 1, LV-5400 Daugavpils, Latvia.</t>
  </si>
  <si>
    <t>marite.kravale@du.lv; eridiana.olehnovica@du.lv; inta.ostrovska@du.lv; alivka.ivanova@gmail.com; viktorija.sipilova@du.lv</t>
  </si>
  <si>
    <t>Pimentel, Priscilla/AAG-6402-2019; Šipilova, Viktorija/A-2828-2019; Kravale-Paulina, Marite/AAX-5197-2021</t>
  </si>
  <si>
    <t>Šipilova, Viktorija/0000-0002-3642-3799;</t>
  </si>
  <si>
    <t>SCIENTIA SOCIALIS</t>
  </si>
  <si>
    <t>SIAULIAI</t>
  </si>
  <si>
    <t>29 K DONELAICIO ST, SIAULIAI, 78115, LITHUANIA</t>
  </si>
  <si>
    <t>1822-7864</t>
  </si>
  <si>
    <t>2538-7111</t>
  </si>
  <si>
    <t>PROBL EDUC 21ST CENT</t>
  </si>
  <si>
    <t>Probl. Educ. 21st Cent.</t>
  </si>
  <si>
    <t>GL5DD</t>
  </si>
  <si>
    <t>WOS:000437182500007</t>
  </si>
  <si>
    <t>Balezentis, A; Balezentis, T; Valkauskas, R</t>
  </si>
  <si>
    <t>Balezentis, Alvydas; Balezentis, Tomas; Valkauskas, Romualdas</t>
  </si>
  <si>
    <t>EVALUATING SITUATION OF LITHUANIA IN THE EUROPEAN UNION: STRUCTURAL INDICATORS AND MULTIMOORA METHOD</t>
  </si>
  <si>
    <t>TECHNOLOGICAL AND ECONOMIC DEVELOPMENT OF ECONOMY</t>
  </si>
  <si>
    <t>multi-objective optimization; MOORA; MULTIMOORA; structural indicators; Lisbon Strategy; strategic management; sustainable development; European Union; international comparison</t>
  </si>
  <si>
    <t>TRANSITION ECONOMY; SOCIAL-DEVELOPMENT; MULTIPLE CRITERIA; BALTIC REGION; MOORA METHOD; MANAGEMENT; TRANSFORMATIONS; ROBUSTNESS</t>
  </si>
  <si>
    <t>According to the Lisbon Strategy, which was adopted in 2000, the European Union (EU) should become the most competitive region in the World. Goals, defined in the strategy, and instruments for seeking them are identified by structural indicators as well as their systems. It is possible to evaluate specific country's situation and compare it with other countries by using various specific indexes or applying statistical - mathematical methods. The aim of this article is to describe main structural indicators, which identify the implementation of Lisbon Strategy as well as progress in sustainable development and to evaluate Lithuania's and other Baltic States' position in the EU using statistical methods. In order to achieve this aim, the following tasks were raised: 1) to describe and classify structural indicators; 2) to overview main methods of quantitative analysis and to apply them when evaluating Lithuania's and other Baltic States' position in the EU. Lithuania's progress in achieving Lisbon Strategy goals was evaluated using the system of 13 shortlist structural indicators from Eurostat database and applying MULTIMOORA (Multi-Objective Optimization by Ratio Analysis plus Full Multiplicative Form) method. The analysis showed that Lithuania is among top EU countries by such indicators as employment rate, youth education attainment rate, comparative price level and greenhouse gas emission. Thus there are no serious environmental problems in Lithuania and its production can successfully compete at international markets due to relative low production costs. Lithuania is backward by GDP per capita, labour productivity and employment rate of older workers. In addition, energy intensity of the economy needs to be optimized. Considering all the above, technologic backwardness is characteristic for Lithuania's industry (due to low labour productivity on the one hand and high energy intensity on the other) which can be eradicated by encouraging innovations and R&amp;D activities. Baltic region is quite homogenous in innovation and research as well as in economic reform areas, thus it can become attractive for investors. Lithuania and Estonia could be assigned to medium performance group and Latvia is on the very limit of the low performance group.</t>
  </si>
  <si>
    <t>[Balezentis, Alvydas] Mykolas Romeris Univ, LT-10101 Vilnius, Lithuania; [Balezentis, Tomas; Valkauskas, Romualdas] Vilnius Univ, LT-10222 Vilnius, Lithuania</t>
  </si>
  <si>
    <t>Mykolas Romeris University; Vilnius University</t>
  </si>
  <si>
    <t>Balezentis, A (corresponding author), Mykolas Romeris Univ, Valakupiu G 5, LT-10101 Vilnius, Lithuania.</t>
  </si>
  <si>
    <t>a.balezentis@gmail.com; t.balezentis@gmail.com; romualdas.valkauskas@ef.vu.lt</t>
  </si>
  <si>
    <t>Balezentis, Tomas/D-8609-2015</t>
  </si>
  <si>
    <t>Balezentis, Tomas/0000-0002-3906-1711</t>
  </si>
  <si>
    <t>VILNIUS GEDIMINAS TECH UNIV</t>
  </si>
  <si>
    <t>VILNIUS</t>
  </si>
  <si>
    <t>SAULETEKIO AL 11, VILNIUS, LT-10223, LITHUANIA</t>
  </si>
  <si>
    <t>1392-8619</t>
  </si>
  <si>
    <t>TECHNOL ECON DEV ECO</t>
  </si>
  <si>
    <t>Technol. Econ. Dev. Econ.</t>
  </si>
  <si>
    <t>10.3846/tede.2010.36</t>
  </si>
  <si>
    <t>Economics</t>
  </si>
  <si>
    <t>699FL</t>
  </si>
  <si>
    <t>WOS:000285649200002</t>
  </si>
  <si>
    <t>Korpysa, J</t>
  </si>
  <si>
    <t>Korpysa, Jaroslaw</t>
  </si>
  <si>
    <t>UNEMPLOYMENT AS A MAIN DETERMINANT OF ENTREPRENEURSHIP</t>
  </si>
  <si>
    <t>TRANSFORMATIONS IN BUSINESS &amp; ECONOMICS</t>
  </si>
  <si>
    <t>entrepreneurship; entrepreneur; labour market; unemployment education and training; post - socialist countries; Poland</t>
  </si>
  <si>
    <t>POST-SOCIALIST COUNTRIES; LABOR-MARKET; EMPLOYMENT; DEMAND; LATVIA; SKILLS</t>
  </si>
  <si>
    <t>In the times of progressing globalisation and unification of the economies, development of enterprise gains extraordinary importance, especially in agricultural areas, in terms of socio-economic activation. Showing initiative and resourcefulness, identifring and making use of emerging opportunities by rural communities are all determined by development of entrepreneurship. Moreover, it conditions the inhabitants raising their awareness on immediate correlation between the level of entrepreneurship development and their future. One of the factors to determine enterprising processes and attitudes is, beyond doubt, unemployment that on one hand stimulates and on the other hinders entrepreneurial activity of the society. Bearing in mind the above properties, the following paper presents results of the author's own research conducted with an aim of examining enterprise of unemployed youth in rural areas. The analysis of empirical material follows theoretical deliberations on the issue examined,</t>
  </si>
  <si>
    <t>Tech Univ Szczecin, Dept Microecon, Fac Econ &amp; Management, PL-71101 Szczecin, Poland</t>
  </si>
  <si>
    <t>West Pomeranian University of Technology</t>
  </si>
  <si>
    <t>Korpysa, J (corresponding author), Tech Univ Szczecin, Dept Microecon, Fac Econ &amp; Management, Ul Mickiewicza 64-12, PL-71101 Szczecin, Poland.</t>
  </si>
  <si>
    <t>jarek@korpysa.pl</t>
  </si>
  <si>
    <t>Korpysa, Jaroslaw/AAL-8369-2020</t>
  </si>
  <si>
    <t>Korpysa, Jaroslaw/0000-0002-2400-3308</t>
  </si>
  <si>
    <t>VILNIUS UNIV</t>
  </si>
  <si>
    <t>MUITINES G 8,, KAUNAS, LT-44280, LITHUANIA</t>
  </si>
  <si>
    <t>1648-4460</t>
  </si>
  <si>
    <t>TRANSFORM BUS ECON</t>
  </si>
  <si>
    <t>Transform. Bus. Econ.</t>
  </si>
  <si>
    <t>Business; Economics</t>
  </si>
  <si>
    <t>587YD</t>
  </si>
  <si>
    <t>WOS:000277031600007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</si>
</sst>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88</v>
      </c>
      <c r="AD2" t="s">
        <v>89</v>
      </c>
      <c r="AE2" t="s">
        <v>90</v>
      </c>
      <c r="AF2" t="s">
        <v>74</v>
      </c>
      <c r="AG2">
        <v>41</v>
      </c>
      <c r="AH2">
        <v>0</v>
      </c>
      <c r="AI2">
        <v>0</v>
      </c>
      <c r="AJ2">
        <v>0</v>
      </c>
      <c r="AK2">
        <v>0</v>
      </c>
      <c r="AL2" t="s">
        <v>91</v>
      </c>
      <c r="AM2" t="s">
        <v>92</v>
      </c>
      <c r="AN2" t="s">
        <v>93</v>
      </c>
      <c r="AO2" t="s">
        <v>94</v>
      </c>
      <c r="AP2" t="s">
        <v>74</v>
      </c>
      <c r="AQ2" t="s">
        <v>74</v>
      </c>
      <c r="AR2" t="s">
        <v>95</v>
      </c>
      <c r="AS2" t="s">
        <v>96</v>
      </c>
      <c r="AT2" t="s">
        <v>97</v>
      </c>
      <c r="AU2">
        <v>2023</v>
      </c>
      <c r="AV2">
        <v>7</v>
      </c>
      <c r="AW2">
        <v>1</v>
      </c>
      <c r="AX2" t="s">
        <v>74</v>
      </c>
      <c r="AY2" t="s">
        <v>74</v>
      </c>
      <c r="AZ2" t="s">
        <v>74</v>
      </c>
      <c r="BA2" t="s">
        <v>74</v>
      </c>
      <c r="BB2" t="s">
        <v>74</v>
      </c>
      <c r="BC2" t="s">
        <v>74</v>
      </c>
      <c r="BD2">
        <v>20220183</v>
      </c>
      <c r="BE2" t="s">
        <v>98</v>
      </c>
      <c r="BF2" t="str">
        <f>HYPERLINK("http://dx.doi.org/10.1515/culture-2022-0183","http://dx.doi.org/10.1515/culture-2022-0183")</f>
        <v>http://dx.doi.org/10.1515/culture-2022-0183</v>
      </c>
      <c r="BG2" t="s">
        <v>74</v>
      </c>
      <c r="BH2" t="s">
        <v>74</v>
      </c>
      <c r="BI2">
        <v>16</v>
      </c>
      <c r="BJ2" t="s">
        <v>99</v>
      </c>
      <c r="BK2" t="s">
        <v>100</v>
      </c>
      <c r="BL2" t="s">
        <v>99</v>
      </c>
      <c r="BM2" t="s">
        <v>101</v>
      </c>
      <c r="BN2" t="s">
        <v>74</v>
      </c>
      <c r="BO2" t="s">
        <v>102</v>
      </c>
      <c r="BP2" t="s">
        <v>74</v>
      </c>
      <c r="BQ2" t="s">
        <v>74</v>
      </c>
      <c r="BR2" t="s">
        <v>103</v>
      </c>
      <c r="BS2" t="s">
        <v>104</v>
      </c>
      <c r="BT2" t="str">
        <f>HYPERLINK("https%3A%2F%2Fwww.webofscience.com%2Fwos%2Fwoscc%2Ffull-record%2FWOS:001043314500001","View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116</v>
      </c>
      <c r="AB3" t="s">
        <v>117</v>
      </c>
      <c r="AC3" t="s">
        <v>74</v>
      </c>
      <c r="AD3" t="s">
        <v>74</v>
      </c>
      <c r="AE3" t="s">
        <v>74</v>
      </c>
      <c r="AF3" t="s">
        <v>74</v>
      </c>
      <c r="AG3">
        <v>45</v>
      </c>
      <c r="AH3">
        <v>0</v>
      </c>
      <c r="AI3">
        <v>0</v>
      </c>
      <c r="AJ3">
        <v>12</v>
      </c>
      <c r="AK3">
        <v>12</v>
      </c>
      <c r="AL3" t="s">
        <v>118</v>
      </c>
      <c r="AM3" t="s">
        <v>92</v>
      </c>
      <c r="AN3" t="s">
        <v>119</v>
      </c>
      <c r="AO3" t="s">
        <v>120</v>
      </c>
      <c r="AP3" t="s">
        <v>121</v>
      </c>
      <c r="AQ3" t="s">
        <v>74</v>
      </c>
      <c r="AR3" t="s">
        <v>122</v>
      </c>
      <c r="AS3" t="s">
        <v>123</v>
      </c>
      <c r="AT3" t="s">
        <v>124</v>
      </c>
      <c r="AU3">
        <v>2023</v>
      </c>
      <c r="AV3">
        <v>13</v>
      </c>
      <c r="AW3">
        <v>1</v>
      </c>
      <c r="AX3" t="s">
        <v>74</v>
      </c>
      <c r="AY3" t="s">
        <v>74</v>
      </c>
      <c r="AZ3" t="s">
        <v>74</v>
      </c>
      <c r="BA3" t="s">
        <v>74</v>
      </c>
      <c r="BB3">
        <v>107</v>
      </c>
      <c r="BC3">
        <v>132</v>
      </c>
      <c r="BD3" t="s">
        <v>74</v>
      </c>
      <c r="BE3" t="s">
        <v>125</v>
      </c>
      <c r="BF3" t="str">
        <f>HYPERLINK("http://dx.doi.org/10.2478/bjes-2023-0006","http://dx.doi.org/10.2478/bjes-2023-0006")</f>
        <v>http://dx.doi.org/10.2478/bjes-2023-0006</v>
      </c>
      <c r="BG3" t="s">
        <v>74</v>
      </c>
      <c r="BH3" t="s">
        <v>74</v>
      </c>
      <c r="BI3">
        <v>26</v>
      </c>
      <c r="BJ3" t="s">
        <v>126</v>
      </c>
      <c r="BK3" t="s">
        <v>100</v>
      </c>
      <c r="BL3" t="s">
        <v>127</v>
      </c>
      <c r="BM3" t="s">
        <v>128</v>
      </c>
      <c r="BN3" t="s">
        <v>74</v>
      </c>
      <c r="BO3" t="s">
        <v>102</v>
      </c>
      <c r="BP3" t="s">
        <v>74</v>
      </c>
      <c r="BQ3" t="s">
        <v>74</v>
      </c>
      <c r="BR3" t="s">
        <v>103</v>
      </c>
      <c r="BS3" t="s">
        <v>129</v>
      </c>
      <c r="BT3" t="str">
        <f>HYPERLINK("https%3A%2F%2Fwww.webofscience.com%2Fwos%2Fwoscc%2Ffull-record%2FWOS:000994330900006","View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134</v>
      </c>
      <c r="O4" t="s">
        <v>74</v>
      </c>
      <c r="P4" t="s">
        <v>74</v>
      </c>
      <c r="Q4" t="s">
        <v>74</v>
      </c>
      <c r="R4" t="s">
        <v>74</v>
      </c>
      <c r="S4" t="s">
        <v>74</v>
      </c>
      <c r="T4" t="s">
        <v>135</v>
      </c>
      <c r="U4" t="s">
        <v>74</v>
      </c>
      <c r="V4" t="s">
        <v>136</v>
      </c>
      <c r="W4" t="s">
        <v>137</v>
      </c>
      <c r="X4" t="s">
        <v>138</v>
      </c>
      <c r="Y4" t="s">
        <v>139</v>
      </c>
      <c r="Z4" t="s">
        <v>140</v>
      </c>
      <c r="AA4" t="s">
        <v>74</v>
      </c>
      <c r="AB4" t="s">
        <v>74</v>
      </c>
      <c r="AC4" t="s">
        <v>141</v>
      </c>
      <c r="AD4" t="s">
        <v>142</v>
      </c>
      <c r="AE4" t="s">
        <v>143</v>
      </c>
      <c r="AF4" t="s">
        <v>74</v>
      </c>
      <c r="AG4">
        <v>34</v>
      </c>
      <c r="AH4">
        <v>0</v>
      </c>
      <c r="AI4">
        <v>0</v>
      </c>
      <c r="AJ4">
        <v>1</v>
      </c>
      <c r="AK4">
        <v>1</v>
      </c>
      <c r="AL4" t="s">
        <v>144</v>
      </c>
      <c r="AM4" t="s">
        <v>145</v>
      </c>
      <c r="AN4" t="s">
        <v>146</v>
      </c>
      <c r="AO4" t="s">
        <v>147</v>
      </c>
      <c r="AP4" t="s">
        <v>148</v>
      </c>
      <c r="AQ4" t="s">
        <v>74</v>
      </c>
      <c r="AR4" t="s">
        <v>149</v>
      </c>
      <c r="AS4" t="s">
        <v>150</v>
      </c>
      <c r="AT4" t="s">
        <v>151</v>
      </c>
      <c r="AU4">
        <v>2023</v>
      </c>
      <c r="AV4" t="s">
        <v>74</v>
      </c>
      <c r="AW4" t="s">
        <v>74</v>
      </c>
      <c r="AX4" t="s">
        <v>74</v>
      </c>
      <c r="AY4" t="s">
        <v>74</v>
      </c>
      <c r="AZ4" t="s">
        <v>74</v>
      </c>
      <c r="BA4" t="s">
        <v>74</v>
      </c>
      <c r="BB4" t="s">
        <v>74</v>
      </c>
      <c r="BC4" t="s">
        <v>74</v>
      </c>
      <c r="BD4" t="s">
        <v>74</v>
      </c>
      <c r="BE4" t="s">
        <v>152</v>
      </c>
      <c r="BF4" t="str">
        <f>HYPERLINK("http://dx.doi.org/10.1080/01629778.2023.2207834","http://dx.doi.org/10.1080/01629778.2023.2207834")</f>
        <v>http://dx.doi.org/10.1080/01629778.2023.2207834</v>
      </c>
      <c r="BG4" t="s">
        <v>74</v>
      </c>
      <c r="BH4" t="s">
        <v>153</v>
      </c>
      <c r="BI4">
        <v>18</v>
      </c>
      <c r="BJ4" t="s">
        <v>154</v>
      </c>
      <c r="BK4" t="s">
        <v>155</v>
      </c>
      <c r="BL4" t="s">
        <v>156</v>
      </c>
      <c r="BM4" t="s">
        <v>157</v>
      </c>
      <c r="BN4" t="s">
        <v>74</v>
      </c>
      <c r="BO4" t="s">
        <v>74</v>
      </c>
      <c r="BP4" t="s">
        <v>74</v>
      </c>
      <c r="BQ4" t="s">
        <v>74</v>
      </c>
      <c r="BR4" t="s">
        <v>103</v>
      </c>
      <c r="BS4" t="s">
        <v>158</v>
      </c>
      <c r="BT4" t="str">
        <f>HYPERLINK("https%3A%2F%2Fwww.webofscience.com%2Fwos%2Fwoscc%2Ffull-record%2FWOS:000978192400001","View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163</v>
      </c>
      <c r="U5" t="s">
        <v>74</v>
      </c>
      <c r="V5" t="s">
        <v>164</v>
      </c>
      <c r="W5" t="s">
        <v>165</v>
      </c>
      <c r="X5" t="s">
        <v>166</v>
      </c>
      <c r="Y5" t="s">
        <v>167</v>
      </c>
      <c r="Z5" t="s">
        <v>168</v>
      </c>
      <c r="AA5" t="s">
        <v>169</v>
      </c>
      <c r="AB5" t="s">
        <v>170</v>
      </c>
      <c r="AC5" t="s">
        <v>171</v>
      </c>
      <c r="AD5" t="s">
        <v>172</v>
      </c>
      <c r="AE5" t="s">
        <v>173</v>
      </c>
      <c r="AF5" t="s">
        <v>74</v>
      </c>
      <c r="AG5">
        <v>72</v>
      </c>
      <c r="AH5">
        <v>1</v>
      </c>
      <c r="AI5">
        <v>1</v>
      </c>
      <c r="AJ5">
        <v>1</v>
      </c>
      <c r="AK5">
        <v>1</v>
      </c>
      <c r="AL5" t="s">
        <v>174</v>
      </c>
      <c r="AM5" t="s">
        <v>175</v>
      </c>
      <c r="AN5" t="s">
        <v>176</v>
      </c>
      <c r="AO5" t="s">
        <v>177</v>
      </c>
      <c r="AP5" t="s">
        <v>178</v>
      </c>
      <c r="AQ5" t="s">
        <v>74</v>
      </c>
      <c r="AR5" t="s">
        <v>179</v>
      </c>
      <c r="AS5" t="s">
        <v>180</v>
      </c>
      <c r="AT5" t="s">
        <v>181</v>
      </c>
      <c r="AU5">
        <v>2023</v>
      </c>
      <c r="AV5">
        <v>29</v>
      </c>
      <c r="AW5">
        <v>2</v>
      </c>
      <c r="AX5" t="s">
        <v>74</v>
      </c>
      <c r="AY5" t="s">
        <v>74</v>
      </c>
      <c r="AZ5" t="s">
        <v>74</v>
      </c>
      <c r="BA5" t="s">
        <v>74</v>
      </c>
      <c r="BB5">
        <v>700</v>
      </c>
      <c r="BC5">
        <v>717</v>
      </c>
      <c r="BD5" t="s">
        <v>74</v>
      </c>
      <c r="BE5" t="s">
        <v>182</v>
      </c>
      <c r="BF5" t="str">
        <f>HYPERLINK("http://dx.doi.org/10.1111/nana.12930","http://dx.doi.org/10.1111/nana.12930")</f>
        <v>http://dx.doi.org/10.1111/nana.12930</v>
      </c>
      <c r="BG5" t="s">
        <v>74</v>
      </c>
      <c r="BH5" t="s">
        <v>183</v>
      </c>
      <c r="BI5">
        <v>18</v>
      </c>
      <c r="BJ5" t="s">
        <v>184</v>
      </c>
      <c r="BK5" t="s">
        <v>155</v>
      </c>
      <c r="BL5" t="s">
        <v>185</v>
      </c>
      <c r="BM5" t="s">
        <v>186</v>
      </c>
      <c r="BN5" t="s">
        <v>74</v>
      </c>
      <c r="BO5" t="s">
        <v>74</v>
      </c>
      <c r="BP5" t="s">
        <v>74</v>
      </c>
      <c r="BQ5" t="s">
        <v>74</v>
      </c>
      <c r="BR5" t="s">
        <v>103</v>
      </c>
      <c r="BS5" t="s">
        <v>187</v>
      </c>
      <c r="BT5" t="str">
        <f>HYPERLINK("https%3A%2F%2Fwww.webofscience.com%2Fwos%2Fwoscc%2Ffull-record%2FWOS:000935549900001","View Full Record in Web of Science")</f>
        <v>View Full Record in Web of Science</v>
      </c>
    </row>
    <row r="6" spans="1:72" x14ac:dyDescent="0.25">
      <c r="A6" t="s">
        <v>72</v>
      </c>
      <c r="B6" t="s">
        <v>188</v>
      </c>
      <c r="C6" t="s">
        <v>74</v>
      </c>
      <c r="D6" t="s">
        <v>74</v>
      </c>
      <c r="E6" t="s">
        <v>74</v>
      </c>
      <c r="F6" t="s">
        <v>189</v>
      </c>
      <c r="G6" t="s">
        <v>74</v>
      </c>
      <c r="H6" t="s">
        <v>74</v>
      </c>
      <c r="I6" t="s">
        <v>190</v>
      </c>
      <c r="J6" t="s">
        <v>191</v>
      </c>
      <c r="K6" t="s">
        <v>74</v>
      </c>
      <c r="L6" t="s">
        <v>74</v>
      </c>
      <c r="M6" t="s">
        <v>78</v>
      </c>
      <c r="N6" t="s">
        <v>79</v>
      </c>
      <c r="O6" t="s">
        <v>74</v>
      </c>
      <c r="P6" t="s">
        <v>74</v>
      </c>
      <c r="Q6" t="s">
        <v>74</v>
      </c>
      <c r="R6" t="s">
        <v>74</v>
      </c>
      <c r="S6" t="s">
        <v>74</v>
      </c>
      <c r="T6" t="s">
        <v>192</v>
      </c>
      <c r="U6" t="s">
        <v>193</v>
      </c>
      <c r="V6" t="s">
        <v>194</v>
      </c>
      <c r="W6" t="s">
        <v>195</v>
      </c>
      <c r="X6" t="s">
        <v>196</v>
      </c>
      <c r="Y6" t="s">
        <v>197</v>
      </c>
      <c r="Z6" t="s">
        <v>74</v>
      </c>
      <c r="AA6" t="s">
        <v>74</v>
      </c>
      <c r="AB6" t="s">
        <v>74</v>
      </c>
      <c r="AC6" t="s">
        <v>74</v>
      </c>
      <c r="AD6" t="s">
        <v>74</v>
      </c>
      <c r="AE6" t="s">
        <v>74</v>
      </c>
      <c r="AF6" t="s">
        <v>74</v>
      </c>
      <c r="AG6">
        <v>27</v>
      </c>
      <c r="AH6">
        <v>0</v>
      </c>
      <c r="AI6">
        <v>0</v>
      </c>
      <c r="AJ6">
        <v>0</v>
      </c>
      <c r="AK6">
        <v>0</v>
      </c>
      <c r="AL6" t="s">
        <v>198</v>
      </c>
      <c r="AM6" t="s">
        <v>199</v>
      </c>
      <c r="AN6" t="s">
        <v>200</v>
      </c>
      <c r="AO6" t="s">
        <v>201</v>
      </c>
      <c r="AP6" t="s">
        <v>202</v>
      </c>
      <c r="AQ6" t="s">
        <v>74</v>
      </c>
      <c r="AR6" t="s">
        <v>191</v>
      </c>
      <c r="AS6" t="s">
        <v>203</v>
      </c>
      <c r="AT6" t="s">
        <v>74</v>
      </c>
      <c r="AU6">
        <v>2023</v>
      </c>
      <c r="AV6">
        <v>37</v>
      </c>
      <c r="AW6">
        <v>2</v>
      </c>
      <c r="AX6" t="s">
        <v>74</v>
      </c>
      <c r="AY6" t="s">
        <v>74</v>
      </c>
      <c r="AZ6" t="s">
        <v>74</v>
      </c>
      <c r="BA6" t="s">
        <v>74</v>
      </c>
      <c r="BB6">
        <v>15</v>
      </c>
      <c r="BC6">
        <v>20</v>
      </c>
      <c r="BD6" t="s">
        <v>74</v>
      </c>
      <c r="BE6" t="s">
        <v>74</v>
      </c>
      <c r="BF6" t="s">
        <v>74</v>
      </c>
      <c r="BG6" t="s">
        <v>74</v>
      </c>
      <c r="BH6" t="s">
        <v>74</v>
      </c>
      <c r="BI6">
        <v>6</v>
      </c>
      <c r="BJ6" t="s">
        <v>204</v>
      </c>
      <c r="BK6" t="s">
        <v>100</v>
      </c>
      <c r="BL6" t="s">
        <v>204</v>
      </c>
      <c r="BM6" t="s">
        <v>205</v>
      </c>
      <c r="BN6" t="s">
        <v>74</v>
      </c>
      <c r="BO6" t="s">
        <v>74</v>
      </c>
      <c r="BP6" t="s">
        <v>74</v>
      </c>
      <c r="BQ6" t="s">
        <v>74</v>
      </c>
      <c r="BR6" t="s">
        <v>103</v>
      </c>
      <c r="BS6" t="s">
        <v>206</v>
      </c>
      <c r="BT6" t="str">
        <f>HYPERLINK("https%3A%2F%2Fwww.webofscience.com%2Fwos%2Fwoscc%2Ffull-record%2FWOS:001021924600002","View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211</v>
      </c>
      <c r="N7" t="s">
        <v>79</v>
      </c>
      <c r="O7" t="s">
        <v>74</v>
      </c>
      <c r="P7" t="s">
        <v>74</v>
      </c>
      <c r="Q7" t="s">
        <v>74</v>
      </c>
      <c r="R7" t="s">
        <v>74</v>
      </c>
      <c r="S7" t="s">
        <v>74</v>
      </c>
      <c r="T7" t="s">
        <v>212</v>
      </c>
      <c r="U7" t="s">
        <v>74</v>
      </c>
      <c r="V7" t="s">
        <v>213</v>
      </c>
      <c r="W7" t="s">
        <v>214</v>
      </c>
      <c r="X7" t="s">
        <v>215</v>
      </c>
      <c r="Y7" t="s">
        <v>216</v>
      </c>
      <c r="Z7" t="s">
        <v>217</v>
      </c>
      <c r="AA7" t="s">
        <v>74</v>
      </c>
      <c r="AB7" t="s">
        <v>74</v>
      </c>
      <c r="AC7" t="s">
        <v>74</v>
      </c>
      <c r="AD7" t="s">
        <v>74</v>
      </c>
      <c r="AE7" t="s">
        <v>74</v>
      </c>
      <c r="AF7" t="s">
        <v>74</v>
      </c>
      <c r="AG7">
        <v>81</v>
      </c>
      <c r="AH7">
        <v>0</v>
      </c>
      <c r="AI7">
        <v>0</v>
      </c>
      <c r="AJ7">
        <v>0</v>
      </c>
      <c r="AK7">
        <v>1</v>
      </c>
      <c r="AL7" t="s">
        <v>218</v>
      </c>
      <c r="AM7" t="s">
        <v>219</v>
      </c>
      <c r="AN7" t="s">
        <v>220</v>
      </c>
      <c r="AO7" t="s">
        <v>221</v>
      </c>
      <c r="AP7" t="s">
        <v>222</v>
      </c>
      <c r="AQ7" t="s">
        <v>74</v>
      </c>
      <c r="AR7" t="s">
        <v>223</v>
      </c>
      <c r="AS7" t="s">
        <v>224</v>
      </c>
      <c r="AT7" t="s">
        <v>225</v>
      </c>
      <c r="AU7">
        <v>2022</v>
      </c>
      <c r="AV7">
        <v>29</v>
      </c>
      <c r="AW7" t="s">
        <v>74</v>
      </c>
      <c r="AX7" t="s">
        <v>74</v>
      </c>
      <c r="AY7" t="s">
        <v>74</v>
      </c>
      <c r="AZ7" t="s">
        <v>74</v>
      </c>
      <c r="BA7" t="s">
        <v>74</v>
      </c>
      <c r="BB7">
        <v>68</v>
      </c>
      <c r="BC7">
        <v>87</v>
      </c>
      <c r="BD7" t="s">
        <v>74</v>
      </c>
      <c r="BE7" t="s">
        <v>226</v>
      </c>
      <c r="BF7" t="str">
        <f>HYPERLINK("http://dx.doi.org/10.17223/23062061/29/5","http://dx.doi.org/10.17223/23062061/29/5")</f>
        <v>http://dx.doi.org/10.17223/23062061/29/5</v>
      </c>
      <c r="BG7" t="s">
        <v>74</v>
      </c>
      <c r="BH7" t="s">
        <v>74</v>
      </c>
      <c r="BI7">
        <v>20</v>
      </c>
      <c r="BJ7" t="s">
        <v>227</v>
      </c>
      <c r="BK7" t="s">
        <v>100</v>
      </c>
      <c r="BL7" t="s">
        <v>228</v>
      </c>
      <c r="BM7" t="s">
        <v>229</v>
      </c>
      <c r="BN7" t="s">
        <v>74</v>
      </c>
      <c r="BO7" t="s">
        <v>74</v>
      </c>
      <c r="BP7" t="s">
        <v>74</v>
      </c>
      <c r="BQ7" t="s">
        <v>74</v>
      </c>
      <c r="BR7" t="s">
        <v>103</v>
      </c>
      <c r="BS7" t="s">
        <v>230</v>
      </c>
      <c r="BT7" t="str">
        <f>HYPERLINK("https%3A%2F%2Fwww.webofscience.com%2Fwos%2Fwoscc%2Ffull-record%2FWOS:000869485300005","View Full Record in Web of Science")</f>
        <v>View Full Record in Web of Science</v>
      </c>
    </row>
    <row r="8" spans="1:72" x14ac:dyDescent="0.25">
      <c r="A8" t="s">
        <v>72</v>
      </c>
      <c r="B8" t="s">
        <v>231</v>
      </c>
      <c r="C8" t="s">
        <v>74</v>
      </c>
      <c r="D8" t="s">
        <v>74</v>
      </c>
      <c r="E8" t="s">
        <v>74</v>
      </c>
      <c r="F8" t="s">
        <v>232</v>
      </c>
      <c r="G8" t="s">
        <v>74</v>
      </c>
      <c r="H8" t="s">
        <v>74</v>
      </c>
      <c r="I8" t="s">
        <v>233</v>
      </c>
      <c r="J8" t="s">
        <v>234</v>
      </c>
      <c r="K8" t="s">
        <v>74</v>
      </c>
      <c r="L8" t="s">
        <v>74</v>
      </c>
      <c r="M8" t="s">
        <v>78</v>
      </c>
      <c r="N8" t="s">
        <v>79</v>
      </c>
      <c r="O8" t="s">
        <v>74</v>
      </c>
      <c r="P8" t="s">
        <v>74</v>
      </c>
      <c r="Q8" t="s">
        <v>74</v>
      </c>
      <c r="R8" t="s">
        <v>74</v>
      </c>
      <c r="S8" t="s">
        <v>74</v>
      </c>
      <c r="T8" t="s">
        <v>235</v>
      </c>
      <c r="U8" t="s">
        <v>74</v>
      </c>
      <c r="V8" t="s">
        <v>236</v>
      </c>
      <c r="W8" t="s">
        <v>237</v>
      </c>
      <c r="X8" t="s">
        <v>238</v>
      </c>
      <c r="Y8" t="s">
        <v>239</v>
      </c>
      <c r="Z8" t="s">
        <v>240</v>
      </c>
      <c r="AA8" t="s">
        <v>74</v>
      </c>
      <c r="AB8" t="s">
        <v>74</v>
      </c>
      <c r="AC8" t="s">
        <v>241</v>
      </c>
      <c r="AD8" t="s">
        <v>74</v>
      </c>
      <c r="AE8" t="s">
        <v>242</v>
      </c>
      <c r="AF8" t="s">
        <v>74</v>
      </c>
      <c r="AG8">
        <v>23</v>
      </c>
      <c r="AH8">
        <v>0</v>
      </c>
      <c r="AI8">
        <v>0</v>
      </c>
      <c r="AJ8">
        <v>0</v>
      </c>
      <c r="AK8">
        <v>0</v>
      </c>
      <c r="AL8" t="s">
        <v>243</v>
      </c>
      <c r="AM8" t="s">
        <v>244</v>
      </c>
      <c r="AN8" t="s">
        <v>245</v>
      </c>
      <c r="AO8" t="s">
        <v>246</v>
      </c>
      <c r="AP8" t="s">
        <v>247</v>
      </c>
      <c r="AQ8" t="s">
        <v>74</v>
      </c>
      <c r="AR8" t="s">
        <v>248</v>
      </c>
      <c r="AS8" t="s">
        <v>249</v>
      </c>
      <c r="AT8" t="s">
        <v>74</v>
      </c>
      <c r="AU8">
        <v>2022</v>
      </c>
      <c r="AV8">
        <v>26</v>
      </c>
      <c r="AW8">
        <v>1</v>
      </c>
      <c r="AX8" t="s">
        <v>74</v>
      </c>
      <c r="AY8" t="s">
        <v>74</v>
      </c>
      <c r="AZ8" t="s">
        <v>74</v>
      </c>
      <c r="BA8" t="s">
        <v>74</v>
      </c>
      <c r="BB8">
        <v>83</v>
      </c>
      <c r="BC8">
        <v>99</v>
      </c>
      <c r="BD8" t="s">
        <v>74</v>
      </c>
      <c r="BE8" t="s">
        <v>250</v>
      </c>
      <c r="BF8" t="str">
        <f>HYPERLINK("http://dx.doi.org/10.33067/SE.1.2022.5","http://dx.doi.org/10.33067/SE.1.2022.5")</f>
        <v>http://dx.doi.org/10.33067/SE.1.2022.5</v>
      </c>
      <c r="BG8" t="s">
        <v>74</v>
      </c>
      <c r="BH8" t="s">
        <v>74</v>
      </c>
      <c r="BI8">
        <v>17</v>
      </c>
      <c r="BJ8" t="s">
        <v>251</v>
      </c>
      <c r="BK8" t="s">
        <v>100</v>
      </c>
      <c r="BL8" t="s">
        <v>252</v>
      </c>
      <c r="BM8" t="s">
        <v>253</v>
      </c>
      <c r="BN8" t="s">
        <v>74</v>
      </c>
      <c r="BO8" t="s">
        <v>254</v>
      </c>
      <c r="BP8" t="s">
        <v>74</v>
      </c>
      <c r="BQ8" t="s">
        <v>74</v>
      </c>
      <c r="BR8" t="s">
        <v>103</v>
      </c>
      <c r="BS8" t="s">
        <v>255</v>
      </c>
      <c r="BT8" t="str">
        <f>HYPERLINK("https%3A%2F%2Fwww.webofscience.com%2Fwos%2Fwoscc%2Ffull-record%2FWOS:001005975800005","View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78</v>
      </c>
      <c r="N9" t="s">
        <v>79</v>
      </c>
      <c r="O9" t="s">
        <v>74</v>
      </c>
      <c r="P9" t="s">
        <v>74</v>
      </c>
      <c r="Q9" t="s">
        <v>74</v>
      </c>
      <c r="R9" t="s">
        <v>74</v>
      </c>
      <c r="S9" t="s">
        <v>74</v>
      </c>
      <c r="T9" t="s">
        <v>260</v>
      </c>
      <c r="U9" t="s">
        <v>261</v>
      </c>
      <c r="V9" t="s">
        <v>262</v>
      </c>
      <c r="W9" t="s">
        <v>263</v>
      </c>
      <c r="X9" t="s">
        <v>264</v>
      </c>
      <c r="Y9" t="s">
        <v>265</v>
      </c>
      <c r="Z9" t="s">
        <v>266</v>
      </c>
      <c r="AA9" t="s">
        <v>267</v>
      </c>
      <c r="AB9" t="s">
        <v>268</v>
      </c>
      <c r="AC9" t="s">
        <v>74</v>
      </c>
      <c r="AD9" t="s">
        <v>74</v>
      </c>
      <c r="AE9" t="s">
        <v>74</v>
      </c>
      <c r="AF9" t="s">
        <v>74</v>
      </c>
      <c r="AG9">
        <v>58</v>
      </c>
      <c r="AH9">
        <v>7</v>
      </c>
      <c r="AI9">
        <v>7</v>
      </c>
      <c r="AJ9">
        <v>3</v>
      </c>
      <c r="AK9">
        <v>12</v>
      </c>
      <c r="AL9" t="s">
        <v>269</v>
      </c>
      <c r="AM9" t="s">
        <v>270</v>
      </c>
      <c r="AN9" t="s">
        <v>271</v>
      </c>
      <c r="AO9" t="s">
        <v>272</v>
      </c>
      <c r="AP9" t="s">
        <v>273</v>
      </c>
      <c r="AQ9" t="s">
        <v>74</v>
      </c>
      <c r="AR9" t="s">
        <v>274</v>
      </c>
      <c r="AS9" t="s">
        <v>275</v>
      </c>
      <c r="AT9" t="s">
        <v>181</v>
      </c>
      <c r="AU9">
        <v>2022</v>
      </c>
      <c r="AV9">
        <v>35</v>
      </c>
      <c r="AW9">
        <v>2</v>
      </c>
      <c r="AX9" t="s">
        <v>74</v>
      </c>
      <c r="AY9" t="s">
        <v>74</v>
      </c>
      <c r="AZ9" t="s">
        <v>74</v>
      </c>
      <c r="BA9" t="s">
        <v>74</v>
      </c>
      <c r="BB9">
        <v>677</v>
      </c>
      <c r="BC9">
        <v>717</v>
      </c>
      <c r="BD9" t="s">
        <v>74</v>
      </c>
      <c r="BE9" t="s">
        <v>276</v>
      </c>
      <c r="BF9" t="str">
        <f>HYPERLINK("http://dx.doi.org/10.1007/s00148-021-00877-8","http://dx.doi.org/10.1007/s00148-021-00877-8")</f>
        <v>http://dx.doi.org/10.1007/s00148-021-00877-8</v>
      </c>
      <c r="BG9" t="s">
        <v>74</v>
      </c>
      <c r="BH9" t="s">
        <v>277</v>
      </c>
      <c r="BI9">
        <v>41</v>
      </c>
      <c r="BJ9" t="s">
        <v>278</v>
      </c>
      <c r="BK9" t="s">
        <v>155</v>
      </c>
      <c r="BL9" t="s">
        <v>279</v>
      </c>
      <c r="BM9" t="s">
        <v>280</v>
      </c>
      <c r="BN9">
        <v>34812222</v>
      </c>
      <c r="BO9" t="s">
        <v>281</v>
      </c>
      <c r="BP9" t="s">
        <v>74</v>
      </c>
      <c r="BQ9" t="s">
        <v>74</v>
      </c>
      <c r="BR9" t="s">
        <v>103</v>
      </c>
      <c r="BS9" t="s">
        <v>282</v>
      </c>
      <c r="BT9" t="str">
        <f>HYPERLINK("https%3A%2F%2Fwww.webofscience.com%2Fwos%2Fwoscc%2Ffull-record%2FWOS:000720231800001","View Full Record in Web of Science")</f>
        <v>View Full Record in Web of Science</v>
      </c>
    </row>
    <row r="10" spans="1:72" x14ac:dyDescent="0.25">
      <c r="A10" t="s">
        <v>72</v>
      </c>
      <c r="B10" t="s">
        <v>283</v>
      </c>
      <c r="C10" t="s">
        <v>74</v>
      </c>
      <c r="D10" t="s">
        <v>74</v>
      </c>
      <c r="E10" t="s">
        <v>74</v>
      </c>
      <c r="F10" t="s">
        <v>284</v>
      </c>
      <c r="G10" t="s">
        <v>74</v>
      </c>
      <c r="H10" t="s">
        <v>74</v>
      </c>
      <c r="I10" t="s">
        <v>285</v>
      </c>
      <c r="J10" t="s">
        <v>286</v>
      </c>
      <c r="K10" t="s">
        <v>74</v>
      </c>
      <c r="L10" t="s">
        <v>74</v>
      </c>
      <c r="M10" t="s">
        <v>78</v>
      </c>
      <c r="N10" t="s">
        <v>79</v>
      </c>
      <c r="O10" t="s">
        <v>74</v>
      </c>
      <c r="P10" t="s">
        <v>74</v>
      </c>
      <c r="Q10" t="s">
        <v>74</v>
      </c>
      <c r="R10" t="s">
        <v>74</v>
      </c>
      <c r="S10" t="s">
        <v>74</v>
      </c>
      <c r="T10" t="s">
        <v>287</v>
      </c>
      <c r="U10" t="s">
        <v>74</v>
      </c>
      <c r="V10" t="s">
        <v>288</v>
      </c>
      <c r="W10" t="s">
        <v>289</v>
      </c>
      <c r="X10" t="s">
        <v>290</v>
      </c>
      <c r="Y10" t="s">
        <v>291</v>
      </c>
      <c r="Z10" t="s">
        <v>292</v>
      </c>
      <c r="AA10" t="s">
        <v>293</v>
      </c>
      <c r="AB10" t="s">
        <v>294</v>
      </c>
      <c r="AC10" t="s">
        <v>295</v>
      </c>
      <c r="AD10" t="s">
        <v>296</v>
      </c>
      <c r="AE10" t="s">
        <v>297</v>
      </c>
      <c r="AF10" t="s">
        <v>74</v>
      </c>
      <c r="AG10">
        <v>39</v>
      </c>
      <c r="AH10">
        <v>2</v>
      </c>
      <c r="AI10">
        <v>2</v>
      </c>
      <c r="AJ10">
        <v>0</v>
      </c>
      <c r="AK10">
        <v>9</v>
      </c>
      <c r="AL10" t="s">
        <v>298</v>
      </c>
      <c r="AM10" t="s">
        <v>299</v>
      </c>
      <c r="AN10" t="s">
        <v>300</v>
      </c>
      <c r="AO10" t="s">
        <v>301</v>
      </c>
      <c r="AP10" t="s">
        <v>74</v>
      </c>
      <c r="AQ10" t="s">
        <v>74</v>
      </c>
      <c r="AR10" t="s">
        <v>302</v>
      </c>
      <c r="AS10" t="s">
        <v>303</v>
      </c>
      <c r="AT10" t="s">
        <v>304</v>
      </c>
      <c r="AU10">
        <v>2021</v>
      </c>
      <c r="AV10">
        <v>9</v>
      </c>
      <c r="AW10">
        <v>1</v>
      </c>
      <c r="AX10" t="s">
        <v>74</v>
      </c>
      <c r="AY10" t="s">
        <v>74</v>
      </c>
      <c r="AZ10" t="s">
        <v>74</v>
      </c>
      <c r="BA10" t="s">
        <v>74</v>
      </c>
      <c r="BB10">
        <v>502</v>
      </c>
      <c r="BC10">
        <v>518</v>
      </c>
      <c r="BD10" t="s">
        <v>74</v>
      </c>
      <c r="BE10" t="s">
        <v>305</v>
      </c>
      <c r="BF10" t="str">
        <f>HYPERLINK("http://dx.doi.org/10.9770/jesi.2021.9.1(31)","http://dx.doi.org/10.9770/jesi.2021.9.1(31)")</f>
        <v>http://dx.doi.org/10.9770/jesi.2021.9.1(31)</v>
      </c>
      <c r="BG10" t="s">
        <v>74</v>
      </c>
      <c r="BH10" t="s">
        <v>74</v>
      </c>
      <c r="BI10">
        <v>17</v>
      </c>
      <c r="BJ10" t="s">
        <v>306</v>
      </c>
      <c r="BK10" t="s">
        <v>100</v>
      </c>
      <c r="BL10" t="s">
        <v>307</v>
      </c>
      <c r="BM10" t="s">
        <v>308</v>
      </c>
      <c r="BN10" t="s">
        <v>74</v>
      </c>
      <c r="BO10" t="s">
        <v>102</v>
      </c>
      <c r="BP10" t="s">
        <v>74</v>
      </c>
      <c r="BQ10" t="s">
        <v>74</v>
      </c>
      <c r="BR10" t="s">
        <v>103</v>
      </c>
      <c r="BS10" t="s">
        <v>309</v>
      </c>
      <c r="BT10" t="str">
        <f>HYPERLINK("https%3A%2F%2Fwww.webofscience.com%2Fwos%2Fwoscc%2Ffull-record%2FWOS:000700577200027","View Full Record in Web of Science")</f>
        <v>View Full Record in Web of Science</v>
      </c>
    </row>
    <row r="11" spans="1:72" x14ac:dyDescent="0.25">
      <c r="A11" t="s">
        <v>72</v>
      </c>
      <c r="B11" t="s">
        <v>310</v>
      </c>
      <c r="C11" t="s">
        <v>74</v>
      </c>
      <c r="D11" t="s">
        <v>74</v>
      </c>
      <c r="E11" t="s">
        <v>74</v>
      </c>
      <c r="F11" t="s">
        <v>311</v>
      </c>
      <c r="G11" t="s">
        <v>74</v>
      </c>
      <c r="H11" t="s">
        <v>74</v>
      </c>
      <c r="I11" t="s">
        <v>312</v>
      </c>
      <c r="J11" t="s">
        <v>313</v>
      </c>
      <c r="K11" t="s">
        <v>74</v>
      </c>
      <c r="L11" t="s">
        <v>74</v>
      </c>
      <c r="M11" t="s">
        <v>78</v>
      </c>
      <c r="N11" t="s">
        <v>79</v>
      </c>
      <c r="O11" t="s">
        <v>74</v>
      </c>
      <c r="P11" t="s">
        <v>74</v>
      </c>
      <c r="Q11" t="s">
        <v>74</v>
      </c>
      <c r="R11" t="s">
        <v>74</v>
      </c>
      <c r="S11" t="s">
        <v>74</v>
      </c>
      <c r="T11" t="s">
        <v>314</v>
      </c>
      <c r="U11" t="s">
        <v>74</v>
      </c>
      <c r="V11" t="s">
        <v>315</v>
      </c>
      <c r="W11" t="s">
        <v>316</v>
      </c>
      <c r="X11" t="s">
        <v>317</v>
      </c>
      <c r="Y11" t="s">
        <v>318</v>
      </c>
      <c r="Z11" t="s">
        <v>74</v>
      </c>
      <c r="AA11" t="s">
        <v>74</v>
      </c>
      <c r="AB11" t="s">
        <v>319</v>
      </c>
      <c r="AC11" t="s">
        <v>74</v>
      </c>
      <c r="AD11" t="s">
        <v>74</v>
      </c>
      <c r="AE11" t="s">
        <v>74</v>
      </c>
      <c r="AF11" t="s">
        <v>74</v>
      </c>
      <c r="AG11">
        <v>88</v>
      </c>
      <c r="AH11">
        <v>2</v>
      </c>
      <c r="AI11">
        <v>2</v>
      </c>
      <c r="AJ11">
        <v>1</v>
      </c>
      <c r="AK11">
        <v>2</v>
      </c>
      <c r="AL11" t="s">
        <v>320</v>
      </c>
      <c r="AM11" t="s">
        <v>321</v>
      </c>
      <c r="AN11" t="s">
        <v>322</v>
      </c>
      <c r="AO11" t="s">
        <v>323</v>
      </c>
      <c r="AP11" t="s">
        <v>324</v>
      </c>
      <c r="AQ11" t="s">
        <v>74</v>
      </c>
      <c r="AR11" t="s">
        <v>325</v>
      </c>
      <c r="AS11" t="s">
        <v>326</v>
      </c>
      <c r="AT11" t="s">
        <v>327</v>
      </c>
      <c r="AU11">
        <v>2022</v>
      </c>
      <c r="AV11">
        <v>36</v>
      </c>
      <c r="AW11">
        <v>1</v>
      </c>
      <c r="AX11" t="s">
        <v>74</v>
      </c>
      <c r="AY11" t="s">
        <v>74</v>
      </c>
      <c r="AZ11" t="s">
        <v>74</v>
      </c>
      <c r="BA11" t="s">
        <v>74</v>
      </c>
      <c r="BB11">
        <v>298</v>
      </c>
      <c r="BC11">
        <v>327</v>
      </c>
      <c r="BD11">
        <v>888325420952154</v>
      </c>
      <c r="BE11" t="s">
        <v>328</v>
      </c>
      <c r="BF11" t="str">
        <f>HYPERLINK("http://dx.doi.org/10.1177/0888325420952154","http://dx.doi.org/10.1177/0888325420952154")</f>
        <v>http://dx.doi.org/10.1177/0888325420952154</v>
      </c>
      <c r="BG11" t="s">
        <v>74</v>
      </c>
      <c r="BH11" t="s">
        <v>329</v>
      </c>
      <c r="BI11">
        <v>30</v>
      </c>
      <c r="BJ11" t="s">
        <v>330</v>
      </c>
      <c r="BK11" t="s">
        <v>155</v>
      </c>
      <c r="BL11" t="s">
        <v>331</v>
      </c>
      <c r="BM11" t="s">
        <v>332</v>
      </c>
      <c r="BN11" t="s">
        <v>74</v>
      </c>
      <c r="BO11" t="s">
        <v>74</v>
      </c>
      <c r="BP11" t="s">
        <v>74</v>
      </c>
      <c r="BQ11" t="s">
        <v>74</v>
      </c>
      <c r="BR11" t="s">
        <v>103</v>
      </c>
      <c r="BS11" t="s">
        <v>333</v>
      </c>
      <c r="BT11" t="str">
        <f>HYPERLINK("https%3A%2F%2Fwww.webofscience.com%2Fwos%2Fwoscc%2Ffull-record%2FWOS:000634477300001","View Full Record in Web of Science")</f>
        <v>View Full Record in Web of Science</v>
      </c>
    </row>
    <row r="12" spans="1:72" x14ac:dyDescent="0.25">
      <c r="A12" t="s">
        <v>72</v>
      </c>
      <c r="B12" t="s">
        <v>334</v>
      </c>
      <c r="C12" t="s">
        <v>74</v>
      </c>
      <c r="D12" t="s">
        <v>74</v>
      </c>
      <c r="E12" t="s">
        <v>74</v>
      </c>
      <c r="F12" t="s">
        <v>335</v>
      </c>
      <c r="G12" t="s">
        <v>74</v>
      </c>
      <c r="H12" t="s">
        <v>74</v>
      </c>
      <c r="I12" t="s">
        <v>336</v>
      </c>
      <c r="J12" t="s">
        <v>337</v>
      </c>
      <c r="K12" t="s">
        <v>74</v>
      </c>
      <c r="L12" t="s">
        <v>74</v>
      </c>
      <c r="M12" t="s">
        <v>78</v>
      </c>
      <c r="N12" t="s">
        <v>79</v>
      </c>
      <c r="O12" t="s">
        <v>74</v>
      </c>
      <c r="P12" t="s">
        <v>74</v>
      </c>
      <c r="Q12" t="s">
        <v>74</v>
      </c>
      <c r="R12" t="s">
        <v>74</v>
      </c>
      <c r="S12" t="s">
        <v>74</v>
      </c>
      <c r="T12" t="s">
        <v>338</v>
      </c>
      <c r="U12" t="s">
        <v>74</v>
      </c>
      <c r="V12" t="s">
        <v>339</v>
      </c>
      <c r="W12" t="s">
        <v>340</v>
      </c>
      <c r="X12" t="s">
        <v>341</v>
      </c>
      <c r="Y12" t="s">
        <v>342</v>
      </c>
      <c r="Z12" t="s">
        <v>343</v>
      </c>
      <c r="AA12" t="s">
        <v>74</v>
      </c>
      <c r="AB12" t="s">
        <v>74</v>
      </c>
      <c r="AC12" t="s">
        <v>74</v>
      </c>
      <c r="AD12" t="s">
        <v>74</v>
      </c>
      <c r="AE12" t="s">
        <v>74</v>
      </c>
      <c r="AF12" t="s">
        <v>74</v>
      </c>
      <c r="AG12">
        <v>7</v>
      </c>
      <c r="AH12">
        <v>1</v>
      </c>
      <c r="AI12">
        <v>1</v>
      </c>
      <c r="AJ12">
        <v>1</v>
      </c>
      <c r="AK12">
        <v>2</v>
      </c>
      <c r="AL12" t="s">
        <v>344</v>
      </c>
      <c r="AM12" t="s">
        <v>345</v>
      </c>
      <c r="AN12" t="s">
        <v>346</v>
      </c>
      <c r="AO12" t="s">
        <v>347</v>
      </c>
      <c r="AP12" t="s">
        <v>348</v>
      </c>
      <c r="AQ12" t="s">
        <v>74</v>
      </c>
      <c r="AR12" t="s">
        <v>349</v>
      </c>
      <c r="AS12" t="s">
        <v>350</v>
      </c>
      <c r="AT12" t="s">
        <v>351</v>
      </c>
      <c r="AU12">
        <v>2021</v>
      </c>
      <c r="AV12">
        <v>33</v>
      </c>
      <c r="AW12">
        <v>1</v>
      </c>
      <c r="AX12" t="s">
        <v>74</v>
      </c>
      <c r="AY12" t="s">
        <v>74</v>
      </c>
      <c r="AZ12" t="s">
        <v>74</v>
      </c>
      <c r="BA12" t="s">
        <v>74</v>
      </c>
      <c r="BB12">
        <v>42</v>
      </c>
      <c r="BC12">
        <v>49</v>
      </c>
      <c r="BD12" t="s">
        <v>74</v>
      </c>
      <c r="BE12" t="s">
        <v>352</v>
      </c>
      <c r="BF12" t="str">
        <f>HYPERLINK("http://dx.doi.org/10.1525/jpms.2021.33.1.42","http://dx.doi.org/10.1525/jpms.2021.33.1.42")</f>
        <v>http://dx.doi.org/10.1525/jpms.2021.33.1.42</v>
      </c>
      <c r="BG12" t="s">
        <v>74</v>
      </c>
      <c r="BH12" t="s">
        <v>74</v>
      </c>
      <c r="BI12">
        <v>8</v>
      </c>
      <c r="BJ12" t="s">
        <v>353</v>
      </c>
      <c r="BK12" t="s">
        <v>354</v>
      </c>
      <c r="BL12" t="s">
        <v>353</v>
      </c>
      <c r="BM12" t="s">
        <v>355</v>
      </c>
      <c r="BN12" t="s">
        <v>74</v>
      </c>
      <c r="BO12" t="s">
        <v>356</v>
      </c>
      <c r="BP12" t="s">
        <v>74</v>
      </c>
      <c r="BQ12" t="s">
        <v>74</v>
      </c>
      <c r="BR12" t="s">
        <v>103</v>
      </c>
      <c r="BS12" t="s">
        <v>357</v>
      </c>
      <c r="BT12" t="str">
        <f>HYPERLINK("https%3A%2F%2Fwww.webofscience.com%2Fwos%2Fwoscc%2Ffull-record%2FWOS:000628754200007","View Full Record in Web of Science")</f>
        <v>View Full Record in Web of Science</v>
      </c>
    </row>
    <row r="13" spans="1:72" x14ac:dyDescent="0.25">
      <c r="A13" t="s">
        <v>72</v>
      </c>
      <c r="B13" t="s">
        <v>358</v>
      </c>
      <c r="C13" t="s">
        <v>74</v>
      </c>
      <c r="D13" t="s">
        <v>74</v>
      </c>
      <c r="E13" t="s">
        <v>74</v>
      </c>
      <c r="F13" t="s">
        <v>359</v>
      </c>
      <c r="G13" t="s">
        <v>74</v>
      </c>
      <c r="H13" t="s">
        <v>74</v>
      </c>
      <c r="I13" t="s">
        <v>360</v>
      </c>
      <c r="J13" t="s">
        <v>361</v>
      </c>
      <c r="K13" t="s">
        <v>74</v>
      </c>
      <c r="L13" t="s">
        <v>74</v>
      </c>
      <c r="M13" t="s">
        <v>78</v>
      </c>
      <c r="N13" t="s">
        <v>79</v>
      </c>
      <c r="O13" t="s">
        <v>74</v>
      </c>
      <c r="P13" t="s">
        <v>74</v>
      </c>
      <c r="Q13" t="s">
        <v>74</v>
      </c>
      <c r="R13" t="s">
        <v>74</v>
      </c>
      <c r="S13" t="s">
        <v>74</v>
      </c>
      <c r="T13" t="s">
        <v>362</v>
      </c>
      <c r="U13" t="s">
        <v>363</v>
      </c>
      <c r="V13" t="s">
        <v>364</v>
      </c>
      <c r="W13" t="s">
        <v>365</v>
      </c>
      <c r="X13" t="s">
        <v>366</v>
      </c>
      <c r="Y13" t="s">
        <v>367</v>
      </c>
      <c r="Z13" t="s">
        <v>368</v>
      </c>
      <c r="AA13" t="s">
        <v>369</v>
      </c>
      <c r="AB13" t="s">
        <v>370</v>
      </c>
      <c r="AC13" t="s">
        <v>371</v>
      </c>
      <c r="AD13" t="s">
        <v>371</v>
      </c>
      <c r="AE13" t="s">
        <v>372</v>
      </c>
      <c r="AF13" t="s">
        <v>74</v>
      </c>
      <c r="AG13">
        <v>29</v>
      </c>
      <c r="AH13">
        <v>2</v>
      </c>
      <c r="AI13">
        <v>2</v>
      </c>
      <c r="AJ13">
        <v>1</v>
      </c>
      <c r="AK13">
        <v>7</v>
      </c>
      <c r="AL13" t="s">
        <v>373</v>
      </c>
      <c r="AM13" t="s">
        <v>374</v>
      </c>
      <c r="AN13" t="s">
        <v>375</v>
      </c>
      <c r="AO13" t="s">
        <v>376</v>
      </c>
      <c r="AP13" t="s">
        <v>377</v>
      </c>
      <c r="AQ13" t="s">
        <v>74</v>
      </c>
      <c r="AR13" t="s">
        <v>378</v>
      </c>
      <c r="AS13" t="s">
        <v>379</v>
      </c>
      <c r="AT13" t="s">
        <v>74</v>
      </c>
      <c r="AU13">
        <v>2021</v>
      </c>
      <c r="AV13" t="s">
        <v>74</v>
      </c>
      <c r="AW13">
        <v>15</v>
      </c>
      <c r="AX13" t="s">
        <v>74</v>
      </c>
      <c r="AY13" t="s">
        <v>74</v>
      </c>
      <c r="AZ13" t="s">
        <v>74</v>
      </c>
      <c r="BA13" t="s">
        <v>74</v>
      </c>
      <c r="BB13">
        <v>160</v>
      </c>
      <c r="BC13">
        <v>169</v>
      </c>
      <c r="BD13" t="s">
        <v>74</v>
      </c>
      <c r="BE13" t="s">
        <v>380</v>
      </c>
      <c r="BF13" t="str">
        <f>HYPERLINK("http://dx.doi.org/10.5755/j01.eis.1.15.28902","http://dx.doi.org/10.5755/j01.eis.1.15.28902")</f>
        <v>http://dx.doi.org/10.5755/j01.eis.1.15.28902</v>
      </c>
      <c r="BG13" t="s">
        <v>74</v>
      </c>
      <c r="BH13" t="s">
        <v>74</v>
      </c>
      <c r="BI13">
        <v>10</v>
      </c>
      <c r="BJ13" t="s">
        <v>381</v>
      </c>
      <c r="BK13" t="s">
        <v>100</v>
      </c>
      <c r="BL13" t="s">
        <v>381</v>
      </c>
      <c r="BM13" t="s">
        <v>382</v>
      </c>
      <c r="BN13" t="s">
        <v>74</v>
      </c>
      <c r="BO13" t="s">
        <v>102</v>
      </c>
      <c r="BP13" t="s">
        <v>74</v>
      </c>
      <c r="BQ13" t="s">
        <v>74</v>
      </c>
      <c r="BR13" t="s">
        <v>103</v>
      </c>
      <c r="BS13" t="s">
        <v>383</v>
      </c>
      <c r="BT13" t="str">
        <f>HYPERLINK("https%3A%2F%2Fwww.webofscience.com%2Fwos%2Fwoscc%2Ffull-record%2FWOS:000697502100012","View Full Record in Web of Science")</f>
        <v>View Full Record in Web of Science</v>
      </c>
    </row>
    <row r="14" spans="1:72" x14ac:dyDescent="0.25">
      <c r="A14" t="s">
        <v>72</v>
      </c>
      <c r="B14" t="s">
        <v>384</v>
      </c>
      <c r="C14" t="s">
        <v>74</v>
      </c>
      <c r="D14" t="s">
        <v>74</v>
      </c>
      <c r="E14" t="s">
        <v>74</v>
      </c>
      <c r="F14" t="s">
        <v>385</v>
      </c>
      <c r="G14" t="s">
        <v>74</v>
      </c>
      <c r="H14" t="s">
        <v>74</v>
      </c>
      <c r="I14" t="s">
        <v>386</v>
      </c>
      <c r="J14" t="s">
        <v>387</v>
      </c>
      <c r="K14" t="s">
        <v>74</v>
      </c>
      <c r="L14" t="s">
        <v>74</v>
      </c>
      <c r="M14" t="s">
        <v>78</v>
      </c>
      <c r="N14" t="s">
        <v>79</v>
      </c>
      <c r="O14" t="s">
        <v>74</v>
      </c>
      <c r="P14" t="s">
        <v>74</v>
      </c>
      <c r="Q14" t="s">
        <v>74</v>
      </c>
      <c r="R14" t="s">
        <v>74</v>
      </c>
      <c r="S14" t="s">
        <v>74</v>
      </c>
      <c r="T14" t="s">
        <v>388</v>
      </c>
      <c r="U14" t="s">
        <v>389</v>
      </c>
      <c r="V14" t="s">
        <v>390</v>
      </c>
      <c r="W14" t="s">
        <v>391</v>
      </c>
      <c r="X14" t="s">
        <v>392</v>
      </c>
      <c r="Y14" t="s">
        <v>393</v>
      </c>
      <c r="Z14" t="s">
        <v>394</v>
      </c>
      <c r="AA14" t="s">
        <v>395</v>
      </c>
      <c r="AB14" t="s">
        <v>396</v>
      </c>
      <c r="AC14" t="s">
        <v>397</v>
      </c>
      <c r="AD14" t="s">
        <v>398</v>
      </c>
      <c r="AE14" t="s">
        <v>399</v>
      </c>
      <c r="AF14" t="s">
        <v>74</v>
      </c>
      <c r="AG14">
        <v>48</v>
      </c>
      <c r="AH14">
        <v>0</v>
      </c>
      <c r="AI14">
        <v>0</v>
      </c>
      <c r="AJ14">
        <v>2</v>
      </c>
      <c r="AK14">
        <v>7</v>
      </c>
      <c r="AL14" t="s">
        <v>400</v>
      </c>
      <c r="AM14" t="s">
        <v>401</v>
      </c>
      <c r="AN14" t="s">
        <v>402</v>
      </c>
      <c r="AO14" t="s">
        <v>403</v>
      </c>
      <c r="AP14" t="s">
        <v>404</v>
      </c>
      <c r="AQ14" t="s">
        <v>74</v>
      </c>
      <c r="AR14" t="s">
        <v>405</v>
      </c>
      <c r="AS14" t="s">
        <v>406</v>
      </c>
      <c r="AT14" t="s">
        <v>74</v>
      </c>
      <c r="AU14">
        <v>2021</v>
      </c>
      <c r="AV14">
        <v>14</v>
      </c>
      <c r="AW14">
        <v>2</v>
      </c>
      <c r="AX14" t="s">
        <v>74</v>
      </c>
      <c r="AY14" t="s">
        <v>74</v>
      </c>
      <c r="AZ14" t="s">
        <v>74</v>
      </c>
      <c r="BA14" t="s">
        <v>74</v>
      </c>
      <c r="BB14">
        <v>118</v>
      </c>
      <c r="BC14">
        <v>136</v>
      </c>
      <c r="BD14" t="s">
        <v>74</v>
      </c>
      <c r="BE14" t="s">
        <v>407</v>
      </c>
      <c r="BF14" t="str">
        <f>HYPERLINK("http://dx.doi.org/10.11621/pir.2021.0108","http://dx.doi.org/10.11621/pir.2021.0108")</f>
        <v>http://dx.doi.org/10.11621/pir.2021.0108</v>
      </c>
      <c r="BG14" t="s">
        <v>74</v>
      </c>
      <c r="BH14" t="s">
        <v>74</v>
      </c>
      <c r="BI14">
        <v>19</v>
      </c>
      <c r="BJ14" t="s">
        <v>408</v>
      </c>
      <c r="BK14" t="s">
        <v>100</v>
      </c>
      <c r="BL14" t="s">
        <v>409</v>
      </c>
      <c r="BM14" t="s">
        <v>410</v>
      </c>
      <c r="BN14">
        <v>36810994</v>
      </c>
      <c r="BO14" t="s">
        <v>74</v>
      </c>
      <c r="BP14" t="s">
        <v>74</v>
      </c>
      <c r="BQ14" t="s">
        <v>74</v>
      </c>
      <c r="BR14" t="s">
        <v>103</v>
      </c>
      <c r="BS14" t="s">
        <v>411</v>
      </c>
      <c r="BT14" t="str">
        <f>HYPERLINK("https%3A%2F%2Fwww.webofscience.com%2Fwos%2Fwoscc%2Ffull-record%2FWOS:000717838500005","View Full Record in Web of Science")</f>
        <v>View Full Record in Web of Science</v>
      </c>
    </row>
    <row r="15" spans="1:72" x14ac:dyDescent="0.25">
      <c r="A15" t="s">
        <v>72</v>
      </c>
      <c r="B15" t="s">
        <v>412</v>
      </c>
      <c r="C15" t="s">
        <v>74</v>
      </c>
      <c r="D15" t="s">
        <v>74</v>
      </c>
      <c r="E15" t="s">
        <v>74</v>
      </c>
      <c r="F15" t="s">
        <v>413</v>
      </c>
      <c r="G15" t="s">
        <v>74</v>
      </c>
      <c r="H15" t="s">
        <v>74</v>
      </c>
      <c r="I15" t="s">
        <v>414</v>
      </c>
      <c r="J15" t="s">
        <v>108</v>
      </c>
      <c r="K15" t="s">
        <v>74</v>
      </c>
      <c r="L15" t="s">
        <v>74</v>
      </c>
      <c r="M15" t="s">
        <v>78</v>
      </c>
      <c r="N15" t="s">
        <v>79</v>
      </c>
      <c r="O15" t="s">
        <v>74</v>
      </c>
      <c r="P15" t="s">
        <v>74</v>
      </c>
      <c r="Q15" t="s">
        <v>74</v>
      </c>
      <c r="R15" t="s">
        <v>74</v>
      </c>
      <c r="S15" t="s">
        <v>74</v>
      </c>
      <c r="T15" t="s">
        <v>415</v>
      </c>
      <c r="U15" t="s">
        <v>416</v>
      </c>
      <c r="V15" t="s">
        <v>417</v>
      </c>
      <c r="W15" t="s">
        <v>418</v>
      </c>
      <c r="X15" t="s">
        <v>74</v>
      </c>
      <c r="Y15" t="s">
        <v>419</v>
      </c>
      <c r="Z15" t="s">
        <v>420</v>
      </c>
      <c r="AA15" t="s">
        <v>421</v>
      </c>
      <c r="AB15" t="s">
        <v>74</v>
      </c>
      <c r="AC15" t="s">
        <v>74</v>
      </c>
      <c r="AD15" t="s">
        <v>74</v>
      </c>
      <c r="AE15" t="s">
        <v>74</v>
      </c>
      <c r="AF15" t="s">
        <v>74</v>
      </c>
      <c r="AG15">
        <v>20</v>
      </c>
      <c r="AH15">
        <v>1</v>
      </c>
      <c r="AI15">
        <v>1</v>
      </c>
      <c r="AJ15">
        <v>1</v>
      </c>
      <c r="AK15">
        <v>2</v>
      </c>
      <c r="AL15" t="s">
        <v>118</v>
      </c>
      <c r="AM15" t="s">
        <v>92</v>
      </c>
      <c r="AN15" t="s">
        <v>119</v>
      </c>
      <c r="AO15" t="s">
        <v>120</v>
      </c>
      <c r="AP15" t="s">
        <v>121</v>
      </c>
      <c r="AQ15" t="s">
        <v>74</v>
      </c>
      <c r="AR15" t="s">
        <v>122</v>
      </c>
      <c r="AS15" t="s">
        <v>123</v>
      </c>
      <c r="AT15" t="s">
        <v>422</v>
      </c>
      <c r="AU15">
        <v>2020</v>
      </c>
      <c r="AV15">
        <v>10</v>
      </c>
      <c r="AW15">
        <v>3</v>
      </c>
      <c r="AX15" t="s">
        <v>74</v>
      </c>
      <c r="AY15" t="s">
        <v>74</v>
      </c>
      <c r="AZ15" t="s">
        <v>74</v>
      </c>
      <c r="BA15" t="s">
        <v>74</v>
      </c>
      <c r="BB15">
        <v>45</v>
      </c>
      <c r="BC15">
        <v>66</v>
      </c>
      <c r="BD15" t="s">
        <v>74</v>
      </c>
      <c r="BE15" t="s">
        <v>423</v>
      </c>
      <c r="BF15" t="str">
        <f>HYPERLINK("http://dx.doi.org/10.1515/bjes-2020-0021","http://dx.doi.org/10.1515/bjes-2020-0021")</f>
        <v>http://dx.doi.org/10.1515/bjes-2020-0021</v>
      </c>
      <c r="BG15" t="s">
        <v>74</v>
      </c>
      <c r="BH15" t="s">
        <v>74</v>
      </c>
      <c r="BI15">
        <v>22</v>
      </c>
      <c r="BJ15" t="s">
        <v>126</v>
      </c>
      <c r="BK15" t="s">
        <v>100</v>
      </c>
      <c r="BL15" t="s">
        <v>127</v>
      </c>
      <c r="BM15" t="s">
        <v>424</v>
      </c>
      <c r="BN15" t="s">
        <v>74</v>
      </c>
      <c r="BO15" t="s">
        <v>254</v>
      </c>
      <c r="BP15" t="s">
        <v>74</v>
      </c>
      <c r="BQ15" t="s">
        <v>74</v>
      </c>
      <c r="BR15" t="s">
        <v>103</v>
      </c>
      <c r="BS15" t="s">
        <v>425</v>
      </c>
      <c r="BT15" t="str">
        <f>HYPERLINK("https%3A%2F%2Fwww.webofscience.com%2Fwos%2Fwoscc%2Ffull-record%2FWOS:000605663900003","View Full Record in Web of Science")</f>
        <v>View Full Record in Web of Science</v>
      </c>
    </row>
    <row r="16" spans="1:72" x14ac:dyDescent="0.25">
      <c r="A16" t="s">
        <v>72</v>
      </c>
      <c r="B16" t="s">
        <v>426</v>
      </c>
      <c r="C16" t="s">
        <v>74</v>
      </c>
      <c r="D16" t="s">
        <v>74</v>
      </c>
      <c r="E16" t="s">
        <v>74</v>
      </c>
      <c r="F16" t="s">
        <v>427</v>
      </c>
      <c r="G16" t="s">
        <v>74</v>
      </c>
      <c r="H16" t="s">
        <v>74</v>
      </c>
      <c r="I16" t="s">
        <v>428</v>
      </c>
      <c r="J16" t="s">
        <v>429</v>
      </c>
      <c r="K16" t="s">
        <v>74</v>
      </c>
      <c r="L16" t="s">
        <v>74</v>
      </c>
      <c r="M16" t="s">
        <v>78</v>
      </c>
      <c r="N16" t="s">
        <v>79</v>
      </c>
      <c r="O16" t="s">
        <v>74</v>
      </c>
      <c r="P16" t="s">
        <v>74</v>
      </c>
      <c r="Q16" t="s">
        <v>74</v>
      </c>
      <c r="R16" t="s">
        <v>74</v>
      </c>
      <c r="S16" t="s">
        <v>74</v>
      </c>
      <c r="T16" t="s">
        <v>430</v>
      </c>
      <c r="U16" t="s">
        <v>431</v>
      </c>
      <c r="V16" t="s">
        <v>432</v>
      </c>
      <c r="W16" t="s">
        <v>433</v>
      </c>
      <c r="X16" t="s">
        <v>434</v>
      </c>
      <c r="Y16" t="s">
        <v>435</v>
      </c>
      <c r="Z16" t="s">
        <v>436</v>
      </c>
      <c r="AA16" t="s">
        <v>437</v>
      </c>
      <c r="AB16" t="s">
        <v>438</v>
      </c>
      <c r="AC16" t="s">
        <v>74</v>
      </c>
      <c r="AD16" t="s">
        <v>74</v>
      </c>
      <c r="AE16" t="s">
        <v>74</v>
      </c>
      <c r="AF16" t="s">
        <v>74</v>
      </c>
      <c r="AG16">
        <v>33</v>
      </c>
      <c r="AH16">
        <v>1</v>
      </c>
      <c r="AI16">
        <v>1</v>
      </c>
      <c r="AJ16">
        <v>0</v>
      </c>
      <c r="AK16">
        <v>10</v>
      </c>
      <c r="AL16" t="s">
        <v>439</v>
      </c>
      <c r="AM16" t="s">
        <v>440</v>
      </c>
      <c r="AN16" t="s">
        <v>441</v>
      </c>
      <c r="AO16" t="s">
        <v>442</v>
      </c>
      <c r="AP16" t="s">
        <v>443</v>
      </c>
      <c r="AQ16" t="s">
        <v>74</v>
      </c>
      <c r="AR16" t="s">
        <v>444</v>
      </c>
      <c r="AS16" t="s">
        <v>445</v>
      </c>
      <c r="AT16" t="s">
        <v>225</v>
      </c>
      <c r="AU16">
        <v>2020</v>
      </c>
      <c r="AV16">
        <v>11</v>
      </c>
      <c r="AW16">
        <v>2</v>
      </c>
      <c r="AX16" t="s">
        <v>74</v>
      </c>
      <c r="AY16">
        <v>1</v>
      </c>
      <c r="AZ16" t="s">
        <v>74</v>
      </c>
      <c r="BA16" t="s">
        <v>74</v>
      </c>
      <c r="BB16">
        <v>107</v>
      </c>
      <c r="BC16">
        <v>124</v>
      </c>
      <c r="BD16" t="s">
        <v>74</v>
      </c>
      <c r="BE16" t="s">
        <v>446</v>
      </c>
      <c r="BF16" t="str">
        <f>HYPERLINK("http://dx.doi.org/10.18662/po/11.2Sup1/182","http://dx.doi.org/10.18662/po/11.2Sup1/182")</f>
        <v>http://dx.doi.org/10.18662/po/11.2Sup1/182</v>
      </c>
      <c r="BG16" t="s">
        <v>74</v>
      </c>
      <c r="BH16" t="s">
        <v>74</v>
      </c>
      <c r="BI16">
        <v>18</v>
      </c>
      <c r="BJ16" t="s">
        <v>447</v>
      </c>
      <c r="BK16" t="s">
        <v>100</v>
      </c>
      <c r="BL16" t="s">
        <v>448</v>
      </c>
      <c r="BM16" t="s">
        <v>449</v>
      </c>
      <c r="BN16" t="s">
        <v>74</v>
      </c>
      <c r="BO16" t="s">
        <v>450</v>
      </c>
      <c r="BP16" t="s">
        <v>74</v>
      </c>
      <c r="BQ16" t="s">
        <v>74</v>
      </c>
      <c r="BR16" t="s">
        <v>103</v>
      </c>
      <c r="BS16" t="s">
        <v>451</v>
      </c>
      <c r="BT16" t="str">
        <f>HYPERLINK("https%3A%2F%2Fwww.webofscience.com%2Fwos%2Fwoscc%2Ffull-record%2FWOS:000577271500008","View Full Record in Web of Science")</f>
        <v>View Full Record in Web of Science</v>
      </c>
    </row>
    <row r="17" spans="1:72" x14ac:dyDescent="0.25">
      <c r="A17" t="s">
        <v>72</v>
      </c>
      <c r="B17" t="s">
        <v>452</v>
      </c>
      <c r="C17" t="s">
        <v>74</v>
      </c>
      <c r="D17" t="s">
        <v>74</v>
      </c>
      <c r="E17" t="s">
        <v>74</v>
      </c>
      <c r="F17" t="s">
        <v>453</v>
      </c>
      <c r="G17" t="s">
        <v>74</v>
      </c>
      <c r="H17" t="s">
        <v>74</v>
      </c>
      <c r="I17" t="s">
        <v>454</v>
      </c>
      <c r="J17" t="s">
        <v>455</v>
      </c>
      <c r="K17" t="s">
        <v>74</v>
      </c>
      <c r="L17" t="s">
        <v>74</v>
      </c>
      <c r="M17" t="s">
        <v>211</v>
      </c>
      <c r="N17" t="s">
        <v>79</v>
      </c>
      <c r="O17" t="s">
        <v>74</v>
      </c>
      <c r="P17" t="s">
        <v>74</v>
      </c>
      <c r="Q17" t="s">
        <v>74</v>
      </c>
      <c r="R17" t="s">
        <v>74</v>
      </c>
      <c r="S17" t="s">
        <v>74</v>
      </c>
      <c r="T17" t="s">
        <v>456</v>
      </c>
      <c r="U17" t="s">
        <v>74</v>
      </c>
      <c r="V17" t="s">
        <v>457</v>
      </c>
      <c r="W17" t="s">
        <v>458</v>
      </c>
      <c r="X17" t="s">
        <v>366</v>
      </c>
      <c r="Y17" t="s">
        <v>459</v>
      </c>
      <c r="Z17" t="s">
        <v>74</v>
      </c>
      <c r="AA17" t="s">
        <v>74</v>
      </c>
      <c r="AB17" t="s">
        <v>74</v>
      </c>
      <c r="AC17" t="s">
        <v>74</v>
      </c>
      <c r="AD17" t="s">
        <v>74</v>
      </c>
      <c r="AE17" t="s">
        <v>74</v>
      </c>
      <c r="AF17" t="s">
        <v>74</v>
      </c>
      <c r="AG17">
        <v>9</v>
      </c>
      <c r="AH17">
        <v>0</v>
      </c>
      <c r="AI17">
        <v>0</v>
      </c>
      <c r="AJ17">
        <v>0</v>
      </c>
      <c r="AK17">
        <v>5</v>
      </c>
      <c r="AL17" t="s">
        <v>460</v>
      </c>
      <c r="AM17" t="s">
        <v>401</v>
      </c>
      <c r="AN17" t="s">
        <v>461</v>
      </c>
      <c r="AO17" t="s">
        <v>462</v>
      </c>
      <c r="AP17" t="s">
        <v>74</v>
      </c>
      <c r="AQ17" t="s">
        <v>74</v>
      </c>
      <c r="AR17" t="s">
        <v>463</v>
      </c>
      <c r="AS17" t="s">
        <v>464</v>
      </c>
      <c r="AT17" t="s">
        <v>74</v>
      </c>
      <c r="AU17">
        <v>2020</v>
      </c>
      <c r="AV17">
        <v>11</v>
      </c>
      <c r="AW17">
        <v>2</v>
      </c>
      <c r="AX17" t="s">
        <v>74</v>
      </c>
      <c r="AY17" t="s">
        <v>74</v>
      </c>
      <c r="AZ17" t="s">
        <v>74</v>
      </c>
      <c r="BA17" t="s">
        <v>74</v>
      </c>
      <c r="BB17" t="s">
        <v>74</v>
      </c>
      <c r="BC17" t="s">
        <v>74</v>
      </c>
      <c r="BD17" t="s">
        <v>74</v>
      </c>
      <c r="BE17" t="s">
        <v>465</v>
      </c>
      <c r="BF17" t="str">
        <f>HYPERLINK("http://dx.doi.org/10.18254/S207987840008875-1","http://dx.doi.org/10.18254/S207987840008875-1")</f>
        <v>http://dx.doi.org/10.18254/S207987840008875-1</v>
      </c>
      <c r="BG17" t="s">
        <v>74</v>
      </c>
      <c r="BH17" t="s">
        <v>74</v>
      </c>
      <c r="BI17">
        <v>10</v>
      </c>
      <c r="BJ17" t="s">
        <v>466</v>
      </c>
      <c r="BK17" t="s">
        <v>100</v>
      </c>
      <c r="BL17" t="s">
        <v>466</v>
      </c>
      <c r="BM17" t="s">
        <v>467</v>
      </c>
      <c r="BN17" t="s">
        <v>74</v>
      </c>
      <c r="BO17" t="s">
        <v>74</v>
      </c>
      <c r="BP17" t="s">
        <v>74</v>
      </c>
      <c r="BQ17" t="s">
        <v>74</v>
      </c>
      <c r="BR17" t="s">
        <v>103</v>
      </c>
      <c r="BS17" t="s">
        <v>468</v>
      </c>
      <c r="BT17" t="str">
        <f>HYPERLINK("https%3A%2F%2Fwww.webofscience.com%2Fwos%2Fwoscc%2Ffull-record%2FWOS:000572021400029","View Full Record in Web of Science")</f>
        <v>View Full Record in Web of Science</v>
      </c>
    </row>
    <row r="18" spans="1:72" x14ac:dyDescent="0.25">
      <c r="A18" t="s">
        <v>72</v>
      </c>
      <c r="B18" t="s">
        <v>469</v>
      </c>
      <c r="C18" t="s">
        <v>74</v>
      </c>
      <c r="D18" t="s">
        <v>74</v>
      </c>
      <c r="E18" t="s">
        <v>74</v>
      </c>
      <c r="F18" t="s">
        <v>470</v>
      </c>
      <c r="G18" t="s">
        <v>74</v>
      </c>
      <c r="H18" t="s">
        <v>74</v>
      </c>
      <c r="I18" t="s">
        <v>471</v>
      </c>
      <c r="J18" t="s">
        <v>472</v>
      </c>
      <c r="K18" t="s">
        <v>74</v>
      </c>
      <c r="L18" t="s">
        <v>74</v>
      </c>
      <c r="M18" t="s">
        <v>78</v>
      </c>
      <c r="N18" t="s">
        <v>79</v>
      </c>
      <c r="O18" t="s">
        <v>74</v>
      </c>
      <c r="P18" t="s">
        <v>74</v>
      </c>
      <c r="Q18" t="s">
        <v>74</v>
      </c>
      <c r="R18" t="s">
        <v>74</v>
      </c>
      <c r="S18" t="s">
        <v>74</v>
      </c>
      <c r="T18" t="s">
        <v>473</v>
      </c>
      <c r="U18" t="s">
        <v>74</v>
      </c>
      <c r="V18" t="s">
        <v>474</v>
      </c>
      <c r="W18" t="s">
        <v>475</v>
      </c>
      <c r="X18" t="s">
        <v>476</v>
      </c>
      <c r="Y18" t="s">
        <v>477</v>
      </c>
      <c r="Z18" t="s">
        <v>478</v>
      </c>
      <c r="AA18" t="s">
        <v>74</v>
      </c>
      <c r="AB18" t="s">
        <v>74</v>
      </c>
      <c r="AC18" t="s">
        <v>74</v>
      </c>
      <c r="AD18" t="s">
        <v>74</v>
      </c>
      <c r="AE18" t="s">
        <v>74</v>
      </c>
      <c r="AF18" t="s">
        <v>74</v>
      </c>
      <c r="AG18">
        <v>102</v>
      </c>
      <c r="AH18">
        <v>0</v>
      </c>
      <c r="AI18">
        <v>0</v>
      </c>
      <c r="AJ18">
        <v>0</v>
      </c>
      <c r="AK18">
        <v>1</v>
      </c>
      <c r="AL18" t="s">
        <v>479</v>
      </c>
      <c r="AM18" t="s">
        <v>480</v>
      </c>
      <c r="AN18" t="s">
        <v>481</v>
      </c>
      <c r="AO18" t="s">
        <v>74</v>
      </c>
      <c r="AP18" t="s">
        <v>482</v>
      </c>
      <c r="AQ18" t="s">
        <v>74</v>
      </c>
      <c r="AR18" t="s">
        <v>483</v>
      </c>
      <c r="AS18" t="s">
        <v>484</v>
      </c>
      <c r="AT18" t="s">
        <v>485</v>
      </c>
      <c r="AU18">
        <v>2019</v>
      </c>
      <c r="AV18">
        <v>4</v>
      </c>
      <c r="AW18">
        <v>4</v>
      </c>
      <c r="AX18">
        <v>1</v>
      </c>
      <c r="AY18" t="s">
        <v>74</v>
      </c>
      <c r="AZ18" t="s">
        <v>74</v>
      </c>
      <c r="BA18" t="s">
        <v>74</v>
      </c>
      <c r="BB18">
        <v>88</v>
      </c>
      <c r="BC18">
        <v>130</v>
      </c>
      <c r="BD18" t="s">
        <v>74</v>
      </c>
      <c r="BE18" t="s">
        <v>486</v>
      </c>
      <c r="BF18" t="str">
        <f>HYPERLINK("http://dx.doi.org/10.24411/2500-0225-2019-10030","http://dx.doi.org/10.24411/2500-0225-2019-10030")</f>
        <v>http://dx.doi.org/10.24411/2500-0225-2019-10030</v>
      </c>
      <c r="BG18" t="s">
        <v>74</v>
      </c>
      <c r="BH18" t="s">
        <v>74</v>
      </c>
      <c r="BI18">
        <v>43</v>
      </c>
      <c r="BJ18" t="s">
        <v>227</v>
      </c>
      <c r="BK18" t="s">
        <v>100</v>
      </c>
      <c r="BL18" t="s">
        <v>228</v>
      </c>
      <c r="BM18" t="s">
        <v>487</v>
      </c>
      <c r="BN18" t="s">
        <v>74</v>
      </c>
      <c r="BO18" t="s">
        <v>74</v>
      </c>
      <c r="BP18" t="s">
        <v>74</v>
      </c>
      <c r="BQ18" t="s">
        <v>74</v>
      </c>
      <c r="BR18" t="s">
        <v>103</v>
      </c>
      <c r="BS18" t="s">
        <v>488</v>
      </c>
      <c r="BT18" t="str">
        <f>HYPERLINK("https%3A%2F%2Fwww.webofscience.com%2Fwos%2Fwoscc%2Ffull-record%2FWOS:000554645600005","View Full Record in Web of Science")</f>
        <v>View Full Record in Web of Science</v>
      </c>
    </row>
    <row r="19" spans="1:72" x14ac:dyDescent="0.25">
      <c r="A19" t="s">
        <v>72</v>
      </c>
      <c r="B19" t="s">
        <v>489</v>
      </c>
      <c r="C19" t="s">
        <v>74</v>
      </c>
      <c r="D19" t="s">
        <v>74</v>
      </c>
      <c r="E19" t="s">
        <v>74</v>
      </c>
      <c r="F19" t="s">
        <v>490</v>
      </c>
      <c r="G19" t="s">
        <v>74</v>
      </c>
      <c r="H19" t="s">
        <v>74</v>
      </c>
      <c r="I19" t="s">
        <v>491</v>
      </c>
      <c r="J19" t="s">
        <v>492</v>
      </c>
      <c r="K19" t="s">
        <v>74</v>
      </c>
      <c r="L19" t="s">
        <v>74</v>
      </c>
      <c r="M19" t="s">
        <v>78</v>
      </c>
      <c r="N19" t="s">
        <v>79</v>
      </c>
      <c r="O19" t="s">
        <v>74</v>
      </c>
      <c r="P19" t="s">
        <v>74</v>
      </c>
      <c r="Q19" t="s">
        <v>74</v>
      </c>
      <c r="R19" t="s">
        <v>74</v>
      </c>
      <c r="S19" t="s">
        <v>74</v>
      </c>
      <c r="T19" t="s">
        <v>493</v>
      </c>
      <c r="U19" t="s">
        <v>494</v>
      </c>
      <c r="V19" t="s">
        <v>495</v>
      </c>
      <c r="W19" t="s">
        <v>496</v>
      </c>
      <c r="X19" t="s">
        <v>497</v>
      </c>
      <c r="Y19" t="s">
        <v>498</v>
      </c>
      <c r="Z19" t="s">
        <v>499</v>
      </c>
      <c r="AA19" t="s">
        <v>500</v>
      </c>
      <c r="AB19" t="s">
        <v>501</v>
      </c>
      <c r="AC19" t="s">
        <v>502</v>
      </c>
      <c r="AD19" t="s">
        <v>503</v>
      </c>
      <c r="AE19" t="s">
        <v>504</v>
      </c>
      <c r="AF19" t="s">
        <v>74</v>
      </c>
      <c r="AG19">
        <v>34</v>
      </c>
      <c r="AH19">
        <v>15</v>
      </c>
      <c r="AI19">
        <v>16</v>
      </c>
      <c r="AJ19">
        <v>2</v>
      </c>
      <c r="AK19">
        <v>28</v>
      </c>
      <c r="AL19" t="s">
        <v>505</v>
      </c>
      <c r="AM19" t="s">
        <v>506</v>
      </c>
      <c r="AN19" t="s">
        <v>507</v>
      </c>
      <c r="AO19" t="s">
        <v>508</v>
      </c>
      <c r="AP19" t="s">
        <v>74</v>
      </c>
      <c r="AQ19" t="s">
        <v>74</v>
      </c>
      <c r="AR19" t="s">
        <v>509</v>
      </c>
      <c r="AS19" t="s">
        <v>510</v>
      </c>
      <c r="AT19" t="s">
        <v>511</v>
      </c>
      <c r="AU19">
        <v>2019</v>
      </c>
      <c r="AV19">
        <v>10</v>
      </c>
      <c r="AW19" t="s">
        <v>74</v>
      </c>
      <c r="AX19" t="s">
        <v>74</v>
      </c>
      <c r="AY19" t="s">
        <v>74</v>
      </c>
      <c r="AZ19" t="s">
        <v>74</v>
      </c>
      <c r="BA19" t="s">
        <v>74</v>
      </c>
      <c r="BB19" t="s">
        <v>74</v>
      </c>
      <c r="BC19" t="s">
        <v>74</v>
      </c>
      <c r="BD19">
        <v>2127</v>
      </c>
      <c r="BE19" t="s">
        <v>512</v>
      </c>
      <c r="BF19" t="str">
        <f>HYPERLINK("http://dx.doi.org/10.3389/fpsyg.2019.02127","http://dx.doi.org/10.3389/fpsyg.2019.02127")</f>
        <v>http://dx.doi.org/10.3389/fpsyg.2019.02127</v>
      </c>
      <c r="BG19" t="s">
        <v>74</v>
      </c>
      <c r="BH19" t="s">
        <v>74</v>
      </c>
      <c r="BI19">
        <v>12</v>
      </c>
      <c r="BJ19" t="s">
        <v>408</v>
      </c>
      <c r="BK19" t="s">
        <v>155</v>
      </c>
      <c r="BL19" t="s">
        <v>409</v>
      </c>
      <c r="BM19" t="s">
        <v>513</v>
      </c>
      <c r="BN19">
        <v>31620057</v>
      </c>
      <c r="BO19" t="s">
        <v>514</v>
      </c>
      <c r="BP19" t="s">
        <v>74</v>
      </c>
      <c r="BQ19" t="s">
        <v>74</v>
      </c>
      <c r="BR19" t="s">
        <v>103</v>
      </c>
      <c r="BS19" t="s">
        <v>515</v>
      </c>
      <c r="BT19" t="str">
        <f>HYPERLINK("https%3A%2F%2Fwww.webofscience.com%2Fwos%2Fwoscc%2Ffull-record%2FWOS:000487203000001","View Full Record in Web of Science")</f>
        <v>View Full Record in Web of Science</v>
      </c>
    </row>
    <row r="20" spans="1:72" x14ac:dyDescent="0.25">
      <c r="A20" t="s">
        <v>72</v>
      </c>
      <c r="B20" t="s">
        <v>516</v>
      </c>
      <c r="C20" t="s">
        <v>74</v>
      </c>
      <c r="D20" t="s">
        <v>74</v>
      </c>
      <c r="E20" t="s">
        <v>74</v>
      </c>
      <c r="F20" t="s">
        <v>517</v>
      </c>
      <c r="G20" t="s">
        <v>74</v>
      </c>
      <c r="H20" t="s">
        <v>74</v>
      </c>
      <c r="I20" t="s">
        <v>518</v>
      </c>
      <c r="J20" t="s">
        <v>519</v>
      </c>
      <c r="K20" t="s">
        <v>74</v>
      </c>
      <c r="L20" t="s">
        <v>74</v>
      </c>
      <c r="M20" t="s">
        <v>78</v>
      </c>
      <c r="N20" t="s">
        <v>79</v>
      </c>
      <c r="O20" t="s">
        <v>74</v>
      </c>
      <c r="P20" t="s">
        <v>74</v>
      </c>
      <c r="Q20" t="s">
        <v>74</v>
      </c>
      <c r="R20" t="s">
        <v>74</v>
      </c>
      <c r="S20" t="s">
        <v>74</v>
      </c>
      <c r="T20" t="s">
        <v>520</v>
      </c>
      <c r="U20" t="s">
        <v>521</v>
      </c>
      <c r="V20" t="s">
        <v>522</v>
      </c>
      <c r="W20" t="s">
        <v>523</v>
      </c>
      <c r="X20" t="s">
        <v>524</v>
      </c>
      <c r="Y20" t="s">
        <v>525</v>
      </c>
      <c r="Z20" t="s">
        <v>526</v>
      </c>
      <c r="AA20" t="s">
        <v>527</v>
      </c>
      <c r="AB20" t="s">
        <v>528</v>
      </c>
      <c r="AC20" t="s">
        <v>529</v>
      </c>
      <c r="AD20" t="s">
        <v>530</v>
      </c>
      <c r="AE20" t="s">
        <v>531</v>
      </c>
      <c r="AF20" t="s">
        <v>74</v>
      </c>
      <c r="AG20">
        <v>34</v>
      </c>
      <c r="AH20">
        <v>0</v>
      </c>
      <c r="AI20">
        <v>0</v>
      </c>
      <c r="AJ20">
        <v>1</v>
      </c>
      <c r="AK20">
        <v>2</v>
      </c>
      <c r="AL20" t="s">
        <v>118</v>
      </c>
      <c r="AM20" t="s">
        <v>92</v>
      </c>
      <c r="AN20" t="s">
        <v>532</v>
      </c>
      <c r="AO20" t="s">
        <v>533</v>
      </c>
      <c r="AP20" t="s">
        <v>74</v>
      </c>
      <c r="AQ20" t="s">
        <v>74</v>
      </c>
      <c r="AR20" t="s">
        <v>534</v>
      </c>
      <c r="AS20" t="s">
        <v>535</v>
      </c>
      <c r="AT20" t="s">
        <v>536</v>
      </c>
      <c r="AU20">
        <v>2019</v>
      </c>
      <c r="AV20">
        <v>9</v>
      </c>
      <c r="AW20">
        <v>2</v>
      </c>
      <c r="AX20" t="s">
        <v>74</v>
      </c>
      <c r="AY20" t="s">
        <v>74</v>
      </c>
      <c r="AZ20" t="s">
        <v>74</v>
      </c>
      <c r="BA20" t="s">
        <v>74</v>
      </c>
      <c r="BB20">
        <v>221</v>
      </c>
      <c r="BC20">
        <v>238</v>
      </c>
      <c r="BD20" t="s">
        <v>74</v>
      </c>
      <c r="BE20" t="s">
        <v>537</v>
      </c>
      <c r="BF20" t="str">
        <f>HYPERLINK("http://dx.doi.org/10.2478/njmr-2019-0012","http://dx.doi.org/10.2478/njmr-2019-0012")</f>
        <v>http://dx.doi.org/10.2478/njmr-2019-0012</v>
      </c>
      <c r="BG20" t="s">
        <v>74</v>
      </c>
      <c r="BH20" t="s">
        <v>74</v>
      </c>
      <c r="BI20">
        <v>18</v>
      </c>
      <c r="BJ20" t="s">
        <v>538</v>
      </c>
      <c r="BK20" t="s">
        <v>100</v>
      </c>
      <c r="BL20" t="s">
        <v>538</v>
      </c>
      <c r="BM20" t="s">
        <v>539</v>
      </c>
      <c r="BN20" t="s">
        <v>74</v>
      </c>
      <c r="BO20" t="s">
        <v>540</v>
      </c>
      <c r="BP20" t="s">
        <v>74</v>
      </c>
      <c r="BQ20" t="s">
        <v>74</v>
      </c>
      <c r="BR20" t="s">
        <v>103</v>
      </c>
      <c r="BS20" t="s">
        <v>541</v>
      </c>
      <c r="BT20" t="str">
        <f>HYPERLINK("https%3A%2F%2Fwww.webofscience.com%2Fwos%2Fwoscc%2Ffull-record%2FWOS:000475856900005","View Full Record in Web of Science")</f>
        <v>View Full Record in Web of Science</v>
      </c>
    </row>
    <row r="21" spans="1:72" x14ac:dyDescent="0.25">
      <c r="A21" t="s">
        <v>72</v>
      </c>
      <c r="B21" t="s">
        <v>542</v>
      </c>
      <c r="C21" t="s">
        <v>74</v>
      </c>
      <c r="D21" t="s">
        <v>74</v>
      </c>
      <c r="E21" t="s">
        <v>74</v>
      </c>
      <c r="F21" t="s">
        <v>543</v>
      </c>
      <c r="G21" t="s">
        <v>74</v>
      </c>
      <c r="H21" t="s">
        <v>74</v>
      </c>
      <c r="I21" t="s">
        <v>544</v>
      </c>
      <c r="J21" t="s">
        <v>545</v>
      </c>
      <c r="K21" t="s">
        <v>74</v>
      </c>
      <c r="L21" t="s">
        <v>74</v>
      </c>
      <c r="M21" t="s">
        <v>78</v>
      </c>
      <c r="N21" t="s">
        <v>79</v>
      </c>
      <c r="O21" t="s">
        <v>74</v>
      </c>
      <c r="P21" t="s">
        <v>74</v>
      </c>
      <c r="Q21" t="s">
        <v>74</v>
      </c>
      <c r="R21" t="s">
        <v>74</v>
      </c>
      <c r="S21" t="s">
        <v>74</v>
      </c>
      <c r="T21" t="s">
        <v>74</v>
      </c>
      <c r="U21" t="s">
        <v>546</v>
      </c>
      <c r="V21" t="s">
        <v>547</v>
      </c>
      <c r="W21" t="s">
        <v>548</v>
      </c>
      <c r="X21" t="s">
        <v>74</v>
      </c>
      <c r="Y21" t="s">
        <v>549</v>
      </c>
      <c r="Z21" t="s">
        <v>550</v>
      </c>
      <c r="AA21" t="s">
        <v>74</v>
      </c>
      <c r="AB21" t="s">
        <v>74</v>
      </c>
      <c r="AC21" t="s">
        <v>551</v>
      </c>
      <c r="AD21" t="s">
        <v>551</v>
      </c>
      <c r="AE21" t="s">
        <v>552</v>
      </c>
      <c r="AF21" t="s">
        <v>74</v>
      </c>
      <c r="AG21">
        <v>86</v>
      </c>
      <c r="AH21">
        <v>0</v>
      </c>
      <c r="AI21">
        <v>0</v>
      </c>
      <c r="AJ21">
        <v>1</v>
      </c>
      <c r="AK21">
        <v>4</v>
      </c>
      <c r="AL21" t="s">
        <v>553</v>
      </c>
      <c r="AM21" t="s">
        <v>554</v>
      </c>
      <c r="AN21" t="s">
        <v>555</v>
      </c>
      <c r="AO21" t="s">
        <v>556</v>
      </c>
      <c r="AP21" t="s">
        <v>557</v>
      </c>
      <c r="AQ21" t="s">
        <v>74</v>
      </c>
      <c r="AR21" t="s">
        <v>558</v>
      </c>
      <c r="AS21" t="s">
        <v>559</v>
      </c>
      <c r="AT21" t="s">
        <v>560</v>
      </c>
      <c r="AU21">
        <v>2019</v>
      </c>
      <c r="AV21">
        <v>71</v>
      </c>
      <c r="AW21">
        <v>1</v>
      </c>
      <c r="AX21" t="s">
        <v>74</v>
      </c>
      <c r="AY21" t="s">
        <v>74</v>
      </c>
      <c r="AZ21" t="s">
        <v>561</v>
      </c>
      <c r="BA21" t="s">
        <v>74</v>
      </c>
      <c r="BB21">
        <v>71</v>
      </c>
      <c r="BC21">
        <v>96</v>
      </c>
      <c r="BD21" t="s">
        <v>74</v>
      </c>
      <c r="BE21" t="s">
        <v>562</v>
      </c>
      <c r="BF21" t="str">
        <f>HYPERLINK("http://dx.doi.org/10.1080/09668136.2018.1550574","http://dx.doi.org/10.1080/09668136.2018.1550574")</f>
        <v>http://dx.doi.org/10.1080/09668136.2018.1550574</v>
      </c>
      <c r="BG21" t="s">
        <v>74</v>
      </c>
      <c r="BH21" t="s">
        <v>74</v>
      </c>
      <c r="BI21">
        <v>26</v>
      </c>
      <c r="BJ21" t="s">
        <v>563</v>
      </c>
      <c r="BK21" t="s">
        <v>155</v>
      </c>
      <c r="BL21" t="s">
        <v>564</v>
      </c>
      <c r="BM21" t="s">
        <v>565</v>
      </c>
      <c r="BN21" t="s">
        <v>74</v>
      </c>
      <c r="BO21" t="s">
        <v>74</v>
      </c>
      <c r="BP21" t="s">
        <v>74</v>
      </c>
      <c r="BQ21" t="s">
        <v>74</v>
      </c>
      <c r="BR21" t="s">
        <v>103</v>
      </c>
      <c r="BS21" t="s">
        <v>566</v>
      </c>
      <c r="BT21" t="str">
        <f>HYPERLINK("https%3A%2F%2Fwww.webofscience.com%2Fwos%2Fwoscc%2Ffull-record%2FWOS:000457875700004","View Full Record in Web of Science")</f>
        <v>View Full Record in Web of Science</v>
      </c>
    </row>
    <row r="22" spans="1:72" x14ac:dyDescent="0.25">
      <c r="A22" t="s">
        <v>72</v>
      </c>
      <c r="B22" t="s">
        <v>567</v>
      </c>
      <c r="C22" t="s">
        <v>74</v>
      </c>
      <c r="D22" t="s">
        <v>74</v>
      </c>
      <c r="E22" t="s">
        <v>74</v>
      </c>
      <c r="F22" t="s">
        <v>568</v>
      </c>
      <c r="G22" t="s">
        <v>74</v>
      </c>
      <c r="H22" t="s">
        <v>74</v>
      </c>
      <c r="I22" t="s">
        <v>569</v>
      </c>
      <c r="J22" t="s">
        <v>570</v>
      </c>
      <c r="K22" t="s">
        <v>74</v>
      </c>
      <c r="L22" t="s">
        <v>74</v>
      </c>
      <c r="M22" t="s">
        <v>571</v>
      </c>
      <c r="N22" t="s">
        <v>79</v>
      </c>
      <c r="O22" t="s">
        <v>74</v>
      </c>
      <c r="P22" t="s">
        <v>74</v>
      </c>
      <c r="Q22" t="s">
        <v>74</v>
      </c>
      <c r="R22" t="s">
        <v>74</v>
      </c>
      <c r="S22" t="s">
        <v>74</v>
      </c>
      <c r="T22" t="s">
        <v>572</v>
      </c>
      <c r="U22" t="s">
        <v>74</v>
      </c>
      <c r="V22" t="s">
        <v>573</v>
      </c>
      <c r="W22" t="s">
        <v>574</v>
      </c>
      <c r="X22" t="s">
        <v>575</v>
      </c>
      <c r="Y22" t="s">
        <v>576</v>
      </c>
      <c r="Z22" t="s">
        <v>577</v>
      </c>
      <c r="AA22" t="s">
        <v>74</v>
      </c>
      <c r="AB22" t="s">
        <v>74</v>
      </c>
      <c r="AC22" t="s">
        <v>74</v>
      </c>
      <c r="AD22" t="s">
        <v>74</v>
      </c>
      <c r="AE22" t="s">
        <v>74</v>
      </c>
      <c r="AF22" t="s">
        <v>74</v>
      </c>
      <c r="AG22">
        <v>6</v>
      </c>
      <c r="AH22">
        <v>0</v>
      </c>
      <c r="AI22">
        <v>0</v>
      </c>
      <c r="AJ22">
        <v>0</v>
      </c>
      <c r="AK22">
        <v>0</v>
      </c>
      <c r="AL22" t="s">
        <v>578</v>
      </c>
      <c r="AM22" t="s">
        <v>579</v>
      </c>
      <c r="AN22" t="s">
        <v>580</v>
      </c>
      <c r="AO22" t="s">
        <v>581</v>
      </c>
      <c r="AP22" t="s">
        <v>582</v>
      </c>
      <c r="AQ22" t="s">
        <v>74</v>
      </c>
      <c r="AR22" t="s">
        <v>570</v>
      </c>
      <c r="AS22" t="s">
        <v>583</v>
      </c>
      <c r="AT22" t="s">
        <v>74</v>
      </c>
      <c r="AU22">
        <v>2019</v>
      </c>
      <c r="AV22">
        <v>113</v>
      </c>
      <c r="AW22">
        <v>1</v>
      </c>
      <c r="AX22" t="s">
        <v>74</v>
      </c>
      <c r="AY22" t="s">
        <v>74</v>
      </c>
      <c r="AZ22" t="s">
        <v>74</v>
      </c>
      <c r="BA22" t="s">
        <v>74</v>
      </c>
      <c r="BB22">
        <v>66</v>
      </c>
      <c r="BC22">
        <v>89</v>
      </c>
      <c r="BD22" t="s">
        <v>74</v>
      </c>
      <c r="BE22" t="s">
        <v>584</v>
      </c>
      <c r="BF22" t="str">
        <f>HYPERLINK("http://dx.doi.org/10.15823/istorija.2019.113.3","http://dx.doi.org/10.15823/istorija.2019.113.3")</f>
        <v>http://dx.doi.org/10.15823/istorija.2019.113.3</v>
      </c>
      <c r="BG22" t="s">
        <v>74</v>
      </c>
      <c r="BH22" t="s">
        <v>74</v>
      </c>
      <c r="BI22">
        <v>24</v>
      </c>
      <c r="BJ22" t="s">
        <v>466</v>
      </c>
      <c r="BK22" t="s">
        <v>100</v>
      </c>
      <c r="BL22" t="s">
        <v>466</v>
      </c>
      <c r="BM22" t="s">
        <v>585</v>
      </c>
      <c r="BN22" t="s">
        <v>74</v>
      </c>
      <c r="BO22" t="s">
        <v>102</v>
      </c>
      <c r="BP22" t="s">
        <v>74</v>
      </c>
      <c r="BQ22" t="s">
        <v>74</v>
      </c>
      <c r="BR22" t="s">
        <v>103</v>
      </c>
      <c r="BS22" t="s">
        <v>586</v>
      </c>
      <c r="BT22" t="str">
        <f>HYPERLINK("https%3A%2F%2Fwww.webofscience.com%2Fwos%2Fwoscc%2Ffull-record%2FWOS:000590169500003","View Full Record in Web of Science")</f>
        <v>View Full Record in Web of Science</v>
      </c>
    </row>
    <row r="23" spans="1:72" x14ac:dyDescent="0.25">
      <c r="A23" t="s">
        <v>72</v>
      </c>
      <c r="B23" t="s">
        <v>587</v>
      </c>
      <c r="C23" t="s">
        <v>74</v>
      </c>
      <c r="D23" t="s">
        <v>74</v>
      </c>
      <c r="E23" t="s">
        <v>74</v>
      </c>
      <c r="F23" t="s">
        <v>588</v>
      </c>
      <c r="G23" t="s">
        <v>74</v>
      </c>
      <c r="H23" t="s">
        <v>74</v>
      </c>
      <c r="I23" t="s">
        <v>589</v>
      </c>
      <c r="J23" t="s">
        <v>590</v>
      </c>
      <c r="K23" t="s">
        <v>74</v>
      </c>
      <c r="L23" t="s">
        <v>74</v>
      </c>
      <c r="M23" t="s">
        <v>78</v>
      </c>
      <c r="N23" t="s">
        <v>79</v>
      </c>
      <c r="O23" t="s">
        <v>74</v>
      </c>
      <c r="P23" t="s">
        <v>74</v>
      </c>
      <c r="Q23" t="s">
        <v>74</v>
      </c>
      <c r="R23" t="s">
        <v>74</v>
      </c>
      <c r="S23" t="s">
        <v>74</v>
      </c>
      <c r="T23" t="s">
        <v>591</v>
      </c>
      <c r="U23" t="s">
        <v>74</v>
      </c>
      <c r="V23" t="s">
        <v>592</v>
      </c>
      <c r="W23" t="s">
        <v>593</v>
      </c>
      <c r="X23" t="s">
        <v>366</v>
      </c>
      <c r="Y23" t="s">
        <v>594</v>
      </c>
      <c r="Z23" t="s">
        <v>595</v>
      </c>
      <c r="AA23" t="s">
        <v>74</v>
      </c>
      <c r="AB23" t="s">
        <v>74</v>
      </c>
      <c r="AC23" t="s">
        <v>596</v>
      </c>
      <c r="AD23" t="s">
        <v>74</v>
      </c>
      <c r="AE23" t="s">
        <v>597</v>
      </c>
      <c r="AF23" t="s">
        <v>74</v>
      </c>
      <c r="AG23">
        <v>20</v>
      </c>
      <c r="AH23">
        <v>1</v>
      </c>
      <c r="AI23">
        <v>1</v>
      </c>
      <c r="AJ23">
        <v>0</v>
      </c>
      <c r="AK23">
        <v>2</v>
      </c>
      <c r="AL23" t="s">
        <v>598</v>
      </c>
      <c r="AM23" t="s">
        <v>401</v>
      </c>
      <c r="AN23" t="s">
        <v>599</v>
      </c>
      <c r="AO23" t="s">
        <v>600</v>
      </c>
      <c r="AP23" t="s">
        <v>74</v>
      </c>
      <c r="AQ23" t="s">
        <v>74</v>
      </c>
      <c r="AR23" t="s">
        <v>601</v>
      </c>
      <c r="AS23" t="s">
        <v>602</v>
      </c>
      <c r="AT23" t="s">
        <v>74</v>
      </c>
      <c r="AU23">
        <v>2019</v>
      </c>
      <c r="AV23" t="s">
        <v>74</v>
      </c>
      <c r="AW23">
        <v>68</v>
      </c>
      <c r="AX23" t="s">
        <v>74</v>
      </c>
      <c r="AY23" t="s">
        <v>74</v>
      </c>
      <c r="AZ23" t="s">
        <v>74</v>
      </c>
      <c r="BA23" t="s">
        <v>74</v>
      </c>
      <c r="BB23">
        <v>49</v>
      </c>
      <c r="BC23">
        <v>63</v>
      </c>
      <c r="BD23" t="s">
        <v>74</v>
      </c>
      <c r="BE23" t="s">
        <v>603</v>
      </c>
      <c r="BF23" t="str">
        <f>HYPERLINK("http://dx.doi.org/10.21267/AQUILO.2019.68.34562","http://dx.doi.org/10.21267/AQUILO.2019.68.34562")</f>
        <v>http://dx.doi.org/10.21267/AQUILO.2019.68.34562</v>
      </c>
      <c r="BG23" t="s">
        <v>74</v>
      </c>
      <c r="BH23" t="s">
        <v>74</v>
      </c>
      <c r="BI23">
        <v>15</v>
      </c>
      <c r="BJ23" t="s">
        <v>466</v>
      </c>
      <c r="BK23" t="s">
        <v>100</v>
      </c>
      <c r="BL23" t="s">
        <v>466</v>
      </c>
      <c r="BM23" t="s">
        <v>604</v>
      </c>
      <c r="BN23" t="s">
        <v>74</v>
      </c>
      <c r="BO23" t="s">
        <v>74</v>
      </c>
      <c r="BP23" t="s">
        <v>74</v>
      </c>
      <c r="BQ23" t="s">
        <v>74</v>
      </c>
      <c r="BR23" t="s">
        <v>103</v>
      </c>
      <c r="BS23" t="s">
        <v>605</v>
      </c>
      <c r="BT23" t="str">
        <f>HYPERLINK("https%3A%2F%2Fwww.webofscience.com%2Fwos%2Fwoscc%2Ffull-record%2FWOS:000483322500004","View Full Record in Web of Science")</f>
        <v>View Full Record in Web of Science</v>
      </c>
    </row>
    <row r="24" spans="1:72" x14ac:dyDescent="0.25">
      <c r="A24" t="s">
        <v>72</v>
      </c>
      <c r="B24" t="s">
        <v>606</v>
      </c>
      <c r="C24" t="s">
        <v>74</v>
      </c>
      <c r="D24" t="s">
        <v>74</v>
      </c>
      <c r="E24" t="s">
        <v>74</v>
      </c>
      <c r="F24" t="s">
        <v>607</v>
      </c>
      <c r="G24" t="s">
        <v>74</v>
      </c>
      <c r="H24" t="s">
        <v>74</v>
      </c>
      <c r="I24" t="s">
        <v>608</v>
      </c>
      <c r="J24" t="s">
        <v>609</v>
      </c>
      <c r="K24" t="s">
        <v>74</v>
      </c>
      <c r="L24" t="s">
        <v>74</v>
      </c>
      <c r="M24" t="s">
        <v>610</v>
      </c>
      <c r="N24" t="s">
        <v>79</v>
      </c>
      <c r="O24" t="s">
        <v>74</v>
      </c>
      <c r="P24" t="s">
        <v>74</v>
      </c>
      <c r="Q24" t="s">
        <v>74</v>
      </c>
      <c r="R24" t="s">
        <v>74</v>
      </c>
      <c r="S24" t="s">
        <v>74</v>
      </c>
      <c r="T24" t="s">
        <v>611</v>
      </c>
      <c r="U24" t="s">
        <v>74</v>
      </c>
      <c r="V24" t="s">
        <v>612</v>
      </c>
      <c r="W24" t="s">
        <v>613</v>
      </c>
      <c r="X24" t="s">
        <v>74</v>
      </c>
      <c r="Y24" t="s">
        <v>614</v>
      </c>
      <c r="Z24" t="s">
        <v>615</v>
      </c>
      <c r="AA24" t="s">
        <v>74</v>
      </c>
      <c r="AB24" t="s">
        <v>74</v>
      </c>
      <c r="AC24" t="s">
        <v>74</v>
      </c>
      <c r="AD24" t="s">
        <v>74</v>
      </c>
      <c r="AE24" t="s">
        <v>74</v>
      </c>
      <c r="AF24" t="s">
        <v>74</v>
      </c>
      <c r="AG24">
        <v>41</v>
      </c>
      <c r="AH24">
        <v>1</v>
      </c>
      <c r="AI24">
        <v>1</v>
      </c>
      <c r="AJ24">
        <v>1</v>
      </c>
      <c r="AK24">
        <v>4</v>
      </c>
      <c r="AL24" t="s">
        <v>616</v>
      </c>
      <c r="AM24" t="s">
        <v>617</v>
      </c>
      <c r="AN24" t="s">
        <v>618</v>
      </c>
      <c r="AO24" t="s">
        <v>619</v>
      </c>
      <c r="AP24" t="s">
        <v>620</v>
      </c>
      <c r="AQ24" t="s">
        <v>74</v>
      </c>
      <c r="AR24" t="s">
        <v>621</v>
      </c>
      <c r="AS24" t="s">
        <v>622</v>
      </c>
      <c r="AT24" t="s">
        <v>74</v>
      </c>
      <c r="AU24">
        <v>2019</v>
      </c>
      <c r="AV24">
        <v>167</v>
      </c>
      <c r="AW24">
        <v>1</v>
      </c>
      <c r="AX24" t="s">
        <v>74</v>
      </c>
      <c r="AY24" t="s">
        <v>74</v>
      </c>
      <c r="AZ24" t="s">
        <v>74</v>
      </c>
      <c r="BA24" t="s">
        <v>74</v>
      </c>
      <c r="BB24">
        <v>3</v>
      </c>
      <c r="BC24">
        <v>36</v>
      </c>
      <c r="BD24" t="s">
        <v>74</v>
      </c>
      <c r="BE24" t="s">
        <v>623</v>
      </c>
      <c r="BF24" t="str">
        <f>HYPERLINK("http://dx.doi.org/10.12697/AA.2019.1.01","http://dx.doi.org/10.12697/AA.2019.1.01")</f>
        <v>http://dx.doi.org/10.12697/AA.2019.1.01</v>
      </c>
      <c r="BG24" t="s">
        <v>74</v>
      </c>
      <c r="BH24" t="s">
        <v>74</v>
      </c>
      <c r="BI24">
        <v>34</v>
      </c>
      <c r="BJ24" t="s">
        <v>466</v>
      </c>
      <c r="BK24" t="s">
        <v>100</v>
      </c>
      <c r="BL24" t="s">
        <v>466</v>
      </c>
      <c r="BM24" t="s">
        <v>624</v>
      </c>
      <c r="BN24" t="s">
        <v>74</v>
      </c>
      <c r="BO24" t="s">
        <v>102</v>
      </c>
      <c r="BP24" t="s">
        <v>74</v>
      </c>
      <c r="BQ24" t="s">
        <v>74</v>
      </c>
      <c r="BR24" t="s">
        <v>103</v>
      </c>
      <c r="BS24" t="s">
        <v>625</v>
      </c>
      <c r="BT24" t="str">
        <f>HYPERLINK("https%3A%2F%2Fwww.webofscience.com%2Fwos%2Fwoscc%2Ffull-record%2FWOS:000526094100001","View Full Record in Web of Science")</f>
        <v>View Full Record in Web of Science</v>
      </c>
    </row>
    <row r="25" spans="1:72" x14ac:dyDescent="0.25">
      <c r="A25" t="s">
        <v>72</v>
      </c>
      <c r="B25" t="s">
        <v>626</v>
      </c>
      <c r="C25" t="s">
        <v>74</v>
      </c>
      <c r="D25" t="s">
        <v>74</v>
      </c>
      <c r="E25" t="s">
        <v>74</v>
      </c>
      <c r="F25" t="s">
        <v>627</v>
      </c>
      <c r="G25" t="s">
        <v>74</v>
      </c>
      <c r="H25" t="s">
        <v>74</v>
      </c>
      <c r="I25" t="s">
        <v>628</v>
      </c>
      <c r="J25" t="s">
        <v>609</v>
      </c>
      <c r="K25" t="s">
        <v>74</v>
      </c>
      <c r="L25" t="s">
        <v>74</v>
      </c>
      <c r="M25" t="s">
        <v>610</v>
      </c>
      <c r="N25" t="s">
        <v>79</v>
      </c>
      <c r="O25" t="s">
        <v>74</v>
      </c>
      <c r="P25" t="s">
        <v>74</v>
      </c>
      <c r="Q25" t="s">
        <v>74</v>
      </c>
      <c r="R25" t="s">
        <v>74</v>
      </c>
      <c r="S25" t="s">
        <v>74</v>
      </c>
      <c r="T25" t="s">
        <v>629</v>
      </c>
      <c r="U25" t="s">
        <v>74</v>
      </c>
      <c r="V25" t="s">
        <v>630</v>
      </c>
      <c r="W25" t="s">
        <v>631</v>
      </c>
      <c r="X25" t="s">
        <v>632</v>
      </c>
      <c r="Y25" t="s">
        <v>633</v>
      </c>
      <c r="Z25" t="s">
        <v>634</v>
      </c>
      <c r="AA25" t="s">
        <v>74</v>
      </c>
      <c r="AB25" t="s">
        <v>74</v>
      </c>
      <c r="AC25" t="s">
        <v>74</v>
      </c>
      <c r="AD25" t="s">
        <v>74</v>
      </c>
      <c r="AE25" t="s">
        <v>74</v>
      </c>
      <c r="AF25" t="s">
        <v>74</v>
      </c>
      <c r="AG25">
        <v>64</v>
      </c>
      <c r="AH25">
        <v>0</v>
      </c>
      <c r="AI25">
        <v>0</v>
      </c>
      <c r="AJ25">
        <v>1</v>
      </c>
      <c r="AK25">
        <v>4</v>
      </c>
      <c r="AL25" t="s">
        <v>616</v>
      </c>
      <c r="AM25" t="s">
        <v>617</v>
      </c>
      <c r="AN25" t="s">
        <v>618</v>
      </c>
      <c r="AO25" t="s">
        <v>619</v>
      </c>
      <c r="AP25" t="s">
        <v>620</v>
      </c>
      <c r="AQ25" t="s">
        <v>74</v>
      </c>
      <c r="AR25" t="s">
        <v>621</v>
      </c>
      <c r="AS25" t="s">
        <v>622</v>
      </c>
      <c r="AT25" t="s">
        <v>74</v>
      </c>
      <c r="AU25">
        <v>2019</v>
      </c>
      <c r="AV25">
        <v>168</v>
      </c>
      <c r="AW25" t="s">
        <v>635</v>
      </c>
      <c r="AX25" t="s">
        <v>74</v>
      </c>
      <c r="AY25" t="s">
        <v>74</v>
      </c>
      <c r="AZ25" t="s">
        <v>74</v>
      </c>
      <c r="BA25" t="s">
        <v>74</v>
      </c>
      <c r="BB25">
        <v>293</v>
      </c>
      <c r="BC25">
        <v>330</v>
      </c>
      <c r="BD25" t="s">
        <v>74</v>
      </c>
      <c r="BE25" t="s">
        <v>74</v>
      </c>
      <c r="BF25" t="s">
        <v>74</v>
      </c>
      <c r="BG25" t="s">
        <v>74</v>
      </c>
      <c r="BH25" t="s">
        <v>74</v>
      </c>
      <c r="BI25">
        <v>38</v>
      </c>
      <c r="BJ25" t="s">
        <v>466</v>
      </c>
      <c r="BK25" t="s">
        <v>100</v>
      </c>
      <c r="BL25" t="s">
        <v>466</v>
      </c>
      <c r="BM25" t="s">
        <v>636</v>
      </c>
      <c r="BN25" t="s">
        <v>74</v>
      </c>
      <c r="BO25" t="s">
        <v>74</v>
      </c>
      <c r="BP25" t="s">
        <v>74</v>
      </c>
      <c r="BQ25" t="s">
        <v>74</v>
      </c>
      <c r="BR25" t="s">
        <v>103</v>
      </c>
      <c r="BS25" t="s">
        <v>637</v>
      </c>
      <c r="BT25" t="str">
        <f>HYPERLINK("https%3A%2F%2Fwww.webofscience.com%2Fwos%2Fwoscc%2Ffull-record%2FWOS:000542032500001","View Full Record in Web of Science")</f>
        <v>View Full Record in Web of Science</v>
      </c>
    </row>
    <row r="26" spans="1:72" x14ac:dyDescent="0.25">
      <c r="A26" t="s">
        <v>72</v>
      </c>
      <c r="B26" t="s">
        <v>638</v>
      </c>
      <c r="C26" t="s">
        <v>74</v>
      </c>
      <c r="D26" t="s">
        <v>74</v>
      </c>
      <c r="E26" t="s">
        <v>74</v>
      </c>
      <c r="F26" t="s">
        <v>639</v>
      </c>
      <c r="G26" t="s">
        <v>74</v>
      </c>
      <c r="H26" t="s">
        <v>74</v>
      </c>
      <c r="I26" t="s">
        <v>640</v>
      </c>
      <c r="J26" t="s">
        <v>641</v>
      </c>
      <c r="K26" t="s">
        <v>74</v>
      </c>
      <c r="L26" t="s">
        <v>74</v>
      </c>
      <c r="M26" t="s">
        <v>78</v>
      </c>
      <c r="N26" t="s">
        <v>79</v>
      </c>
      <c r="O26" t="s">
        <v>74</v>
      </c>
      <c r="P26" t="s">
        <v>74</v>
      </c>
      <c r="Q26" t="s">
        <v>74</v>
      </c>
      <c r="R26" t="s">
        <v>74</v>
      </c>
      <c r="S26" t="s">
        <v>74</v>
      </c>
      <c r="T26" t="s">
        <v>642</v>
      </c>
      <c r="U26" t="s">
        <v>643</v>
      </c>
      <c r="V26" t="s">
        <v>644</v>
      </c>
      <c r="W26" t="s">
        <v>645</v>
      </c>
      <c r="X26" t="s">
        <v>646</v>
      </c>
      <c r="Y26" t="s">
        <v>647</v>
      </c>
      <c r="Z26" t="s">
        <v>648</v>
      </c>
      <c r="AA26" t="s">
        <v>74</v>
      </c>
      <c r="AB26" t="s">
        <v>74</v>
      </c>
      <c r="AC26" t="s">
        <v>649</v>
      </c>
      <c r="AD26" t="s">
        <v>649</v>
      </c>
      <c r="AE26" t="s">
        <v>650</v>
      </c>
      <c r="AF26" t="s">
        <v>74</v>
      </c>
      <c r="AG26">
        <v>34</v>
      </c>
      <c r="AH26">
        <v>6</v>
      </c>
      <c r="AI26">
        <v>6</v>
      </c>
      <c r="AJ26">
        <v>1</v>
      </c>
      <c r="AK26">
        <v>19</v>
      </c>
      <c r="AL26" t="s">
        <v>651</v>
      </c>
      <c r="AM26" t="s">
        <v>652</v>
      </c>
      <c r="AN26" t="s">
        <v>653</v>
      </c>
      <c r="AO26" t="s">
        <v>654</v>
      </c>
      <c r="AP26" t="s">
        <v>655</v>
      </c>
      <c r="AQ26" t="s">
        <v>74</v>
      </c>
      <c r="AR26" t="s">
        <v>656</v>
      </c>
      <c r="AS26" t="s">
        <v>657</v>
      </c>
      <c r="AT26" t="s">
        <v>74</v>
      </c>
      <c r="AU26">
        <v>2018</v>
      </c>
      <c r="AV26">
        <v>10</v>
      </c>
      <c r="AW26">
        <v>2</v>
      </c>
      <c r="AX26" t="s">
        <v>74</v>
      </c>
      <c r="AY26" t="s">
        <v>74</v>
      </c>
      <c r="AZ26" t="s">
        <v>561</v>
      </c>
      <c r="BA26" t="s">
        <v>74</v>
      </c>
      <c r="BB26">
        <v>261</v>
      </c>
      <c r="BC26">
        <v>273</v>
      </c>
      <c r="BD26" t="s">
        <v>74</v>
      </c>
      <c r="BE26" t="s">
        <v>658</v>
      </c>
      <c r="BF26" t="str">
        <f>HYPERLINK("http://dx.doi.org/10.1108/IJIS-05-2017-0044","http://dx.doi.org/10.1108/IJIS-05-2017-0044")</f>
        <v>http://dx.doi.org/10.1108/IJIS-05-2017-0044</v>
      </c>
      <c r="BG26" t="s">
        <v>74</v>
      </c>
      <c r="BH26" t="s">
        <v>74</v>
      </c>
      <c r="BI26">
        <v>13</v>
      </c>
      <c r="BJ26" t="s">
        <v>306</v>
      </c>
      <c r="BK26" t="s">
        <v>100</v>
      </c>
      <c r="BL26" t="s">
        <v>307</v>
      </c>
      <c r="BM26" t="s">
        <v>659</v>
      </c>
      <c r="BN26" t="s">
        <v>74</v>
      </c>
      <c r="BO26" t="s">
        <v>74</v>
      </c>
      <c r="BP26" t="s">
        <v>74</v>
      </c>
      <c r="BQ26" t="s">
        <v>74</v>
      </c>
      <c r="BR26" t="s">
        <v>103</v>
      </c>
      <c r="BS26" t="s">
        <v>660</v>
      </c>
      <c r="BT26" t="str">
        <f>HYPERLINK("https%3A%2F%2Fwww.webofscience.com%2Fwos%2Fwoscc%2Ffull-record%2FWOS:000434650200009","View Full Record in Web of Science")</f>
        <v>View Full Record in Web of Science</v>
      </c>
    </row>
    <row r="27" spans="1:72" x14ac:dyDescent="0.25">
      <c r="A27" t="s">
        <v>72</v>
      </c>
      <c r="B27" t="s">
        <v>661</v>
      </c>
      <c r="C27" t="s">
        <v>74</v>
      </c>
      <c r="D27" t="s">
        <v>74</v>
      </c>
      <c r="E27" t="s">
        <v>74</v>
      </c>
      <c r="F27" t="s">
        <v>662</v>
      </c>
      <c r="G27" t="s">
        <v>74</v>
      </c>
      <c r="H27" t="s">
        <v>74</v>
      </c>
      <c r="I27" t="s">
        <v>663</v>
      </c>
      <c r="J27" t="s">
        <v>664</v>
      </c>
      <c r="K27" t="s">
        <v>74</v>
      </c>
      <c r="L27" t="s">
        <v>74</v>
      </c>
      <c r="M27" t="s">
        <v>78</v>
      </c>
      <c r="N27" t="s">
        <v>79</v>
      </c>
      <c r="O27" t="s">
        <v>74</v>
      </c>
      <c r="P27" t="s">
        <v>74</v>
      </c>
      <c r="Q27" t="s">
        <v>74</v>
      </c>
      <c r="R27" t="s">
        <v>74</v>
      </c>
      <c r="S27" t="s">
        <v>74</v>
      </c>
      <c r="T27" t="s">
        <v>665</v>
      </c>
      <c r="U27" t="s">
        <v>666</v>
      </c>
      <c r="V27" t="s">
        <v>667</v>
      </c>
      <c r="W27" t="s">
        <v>668</v>
      </c>
      <c r="X27" t="s">
        <v>669</v>
      </c>
      <c r="Y27" t="s">
        <v>670</v>
      </c>
      <c r="Z27" t="s">
        <v>671</v>
      </c>
      <c r="AA27" t="s">
        <v>672</v>
      </c>
      <c r="AB27" t="s">
        <v>673</v>
      </c>
      <c r="AC27" t="s">
        <v>74</v>
      </c>
      <c r="AD27" t="s">
        <v>74</v>
      </c>
      <c r="AE27" t="s">
        <v>74</v>
      </c>
      <c r="AF27" t="s">
        <v>74</v>
      </c>
      <c r="AG27">
        <v>26</v>
      </c>
      <c r="AH27">
        <v>1</v>
      </c>
      <c r="AI27">
        <v>1</v>
      </c>
      <c r="AJ27">
        <v>0</v>
      </c>
      <c r="AK27">
        <v>3</v>
      </c>
      <c r="AL27" t="s">
        <v>674</v>
      </c>
      <c r="AM27" t="s">
        <v>675</v>
      </c>
      <c r="AN27" t="s">
        <v>676</v>
      </c>
      <c r="AO27" t="s">
        <v>677</v>
      </c>
      <c r="AP27" t="s">
        <v>678</v>
      </c>
      <c r="AQ27" t="s">
        <v>74</v>
      </c>
      <c r="AR27" t="s">
        <v>679</v>
      </c>
      <c r="AS27" t="s">
        <v>680</v>
      </c>
      <c r="AT27" t="s">
        <v>74</v>
      </c>
      <c r="AU27">
        <v>2018</v>
      </c>
      <c r="AV27">
        <v>76</v>
      </c>
      <c r="AW27">
        <v>3</v>
      </c>
      <c r="AX27" t="s">
        <v>74</v>
      </c>
      <c r="AY27" t="s">
        <v>74</v>
      </c>
      <c r="AZ27" t="s">
        <v>74</v>
      </c>
      <c r="BA27" t="s">
        <v>74</v>
      </c>
      <c r="BB27">
        <v>350</v>
      </c>
      <c r="BC27">
        <v>363</v>
      </c>
      <c r="BD27" t="s">
        <v>74</v>
      </c>
      <c r="BE27" t="s">
        <v>74</v>
      </c>
      <c r="BF27" t="s">
        <v>74</v>
      </c>
      <c r="BG27" t="s">
        <v>74</v>
      </c>
      <c r="BH27" t="s">
        <v>74</v>
      </c>
      <c r="BI27">
        <v>14</v>
      </c>
      <c r="BJ27" t="s">
        <v>204</v>
      </c>
      <c r="BK27" t="s">
        <v>100</v>
      </c>
      <c r="BL27" t="s">
        <v>204</v>
      </c>
      <c r="BM27" t="s">
        <v>681</v>
      </c>
      <c r="BN27" t="s">
        <v>74</v>
      </c>
      <c r="BO27" t="s">
        <v>74</v>
      </c>
      <c r="BP27" t="s">
        <v>74</v>
      </c>
      <c r="BQ27" t="s">
        <v>74</v>
      </c>
      <c r="BR27" t="s">
        <v>103</v>
      </c>
      <c r="BS27" t="s">
        <v>682</v>
      </c>
      <c r="BT27" t="str">
        <f>HYPERLINK("https%3A%2F%2Fwww.webofscience.com%2Fwos%2Fwoscc%2Ffull-record%2FWOS:000437182500007","View Full Record in Web of Science")</f>
        <v>View Full Record in Web of Science</v>
      </c>
    </row>
    <row r="28" spans="1:72" x14ac:dyDescent="0.25">
      <c r="A28" t="s">
        <v>72</v>
      </c>
      <c r="B28" t="s">
        <v>683</v>
      </c>
      <c r="C28" t="s">
        <v>74</v>
      </c>
      <c r="D28" t="s">
        <v>74</v>
      </c>
      <c r="E28" t="s">
        <v>74</v>
      </c>
      <c r="F28" t="s">
        <v>684</v>
      </c>
      <c r="G28" t="s">
        <v>74</v>
      </c>
      <c r="H28" t="s">
        <v>74</v>
      </c>
      <c r="I28" t="s">
        <v>685</v>
      </c>
      <c r="J28" t="s">
        <v>686</v>
      </c>
      <c r="K28" t="s">
        <v>74</v>
      </c>
      <c r="L28" t="s">
        <v>74</v>
      </c>
      <c r="M28" t="s">
        <v>78</v>
      </c>
      <c r="N28" t="s">
        <v>79</v>
      </c>
      <c r="O28" t="s">
        <v>74</v>
      </c>
      <c r="P28" t="s">
        <v>74</v>
      </c>
      <c r="Q28" t="s">
        <v>74</v>
      </c>
      <c r="R28" t="s">
        <v>74</v>
      </c>
      <c r="S28" t="s">
        <v>74</v>
      </c>
      <c r="T28" t="s">
        <v>687</v>
      </c>
      <c r="U28" t="s">
        <v>688</v>
      </c>
      <c r="V28" t="s">
        <v>689</v>
      </c>
      <c r="W28" t="s">
        <v>690</v>
      </c>
      <c r="X28" t="s">
        <v>691</v>
      </c>
      <c r="Y28" t="s">
        <v>692</v>
      </c>
      <c r="Z28" t="s">
        <v>693</v>
      </c>
      <c r="AA28" t="s">
        <v>694</v>
      </c>
      <c r="AB28" t="s">
        <v>695</v>
      </c>
      <c r="AC28" t="s">
        <v>74</v>
      </c>
      <c r="AD28" t="s">
        <v>74</v>
      </c>
      <c r="AE28" t="s">
        <v>74</v>
      </c>
      <c r="AF28" t="s">
        <v>74</v>
      </c>
      <c r="AG28">
        <v>50</v>
      </c>
      <c r="AH28">
        <v>49</v>
      </c>
      <c r="AI28">
        <v>49</v>
      </c>
      <c r="AJ28">
        <v>0</v>
      </c>
      <c r="AK28">
        <v>34</v>
      </c>
      <c r="AL28" t="s">
        <v>696</v>
      </c>
      <c r="AM28" t="s">
        <v>697</v>
      </c>
      <c r="AN28" t="s">
        <v>698</v>
      </c>
      <c r="AO28" t="s">
        <v>699</v>
      </c>
      <c r="AP28" t="s">
        <v>74</v>
      </c>
      <c r="AQ28" t="s">
        <v>74</v>
      </c>
      <c r="AR28" t="s">
        <v>700</v>
      </c>
      <c r="AS28" t="s">
        <v>701</v>
      </c>
      <c r="AT28" t="s">
        <v>74</v>
      </c>
      <c r="AU28">
        <v>2010</v>
      </c>
      <c r="AV28">
        <v>16</v>
      </c>
      <c r="AW28">
        <v>4</v>
      </c>
      <c r="AX28" t="s">
        <v>74</v>
      </c>
      <c r="AY28" t="s">
        <v>74</v>
      </c>
      <c r="AZ28" t="s">
        <v>74</v>
      </c>
      <c r="BA28" t="s">
        <v>74</v>
      </c>
      <c r="BB28">
        <v>578</v>
      </c>
      <c r="BC28">
        <v>602</v>
      </c>
      <c r="BD28" t="s">
        <v>74</v>
      </c>
      <c r="BE28" t="s">
        <v>702</v>
      </c>
      <c r="BF28" t="str">
        <f>HYPERLINK("http://dx.doi.org/10.3846/tede.2010.36","http://dx.doi.org/10.3846/tede.2010.36")</f>
        <v>http://dx.doi.org/10.3846/tede.2010.36</v>
      </c>
      <c r="BG28" t="s">
        <v>74</v>
      </c>
      <c r="BH28" t="s">
        <v>74</v>
      </c>
      <c r="BI28">
        <v>25</v>
      </c>
      <c r="BJ28" t="s">
        <v>703</v>
      </c>
      <c r="BK28" t="s">
        <v>155</v>
      </c>
      <c r="BL28" t="s">
        <v>307</v>
      </c>
      <c r="BM28" t="s">
        <v>704</v>
      </c>
      <c r="BN28" t="s">
        <v>74</v>
      </c>
      <c r="BO28" t="s">
        <v>450</v>
      </c>
      <c r="BP28" t="s">
        <v>74</v>
      </c>
      <c r="BQ28" t="s">
        <v>74</v>
      </c>
      <c r="BR28" t="s">
        <v>103</v>
      </c>
      <c r="BS28" t="s">
        <v>705</v>
      </c>
      <c r="BT28" t="str">
        <f>HYPERLINK("https%3A%2F%2Fwww.webofscience.com%2Fwos%2Fwoscc%2Ffull-record%2FWOS:000285649200002","View Full Record in Web of Science")</f>
        <v>View Full Record in Web of Science</v>
      </c>
    </row>
    <row r="29" spans="1:72" x14ac:dyDescent="0.25">
      <c r="A29" t="s">
        <v>72</v>
      </c>
      <c r="B29" t="s">
        <v>706</v>
      </c>
      <c r="C29" t="s">
        <v>74</v>
      </c>
      <c r="D29" t="s">
        <v>74</v>
      </c>
      <c r="E29" t="s">
        <v>74</v>
      </c>
      <c r="F29" t="s">
        <v>707</v>
      </c>
      <c r="G29" t="s">
        <v>74</v>
      </c>
      <c r="H29" t="s">
        <v>74</v>
      </c>
      <c r="I29" t="s">
        <v>708</v>
      </c>
      <c r="J29" t="s">
        <v>709</v>
      </c>
      <c r="K29" t="s">
        <v>74</v>
      </c>
      <c r="L29" t="s">
        <v>74</v>
      </c>
      <c r="M29" t="s">
        <v>78</v>
      </c>
      <c r="N29" t="s">
        <v>79</v>
      </c>
      <c r="O29" t="s">
        <v>74</v>
      </c>
      <c r="P29" t="s">
        <v>74</v>
      </c>
      <c r="Q29" t="s">
        <v>74</v>
      </c>
      <c r="R29" t="s">
        <v>74</v>
      </c>
      <c r="S29" t="s">
        <v>74</v>
      </c>
      <c r="T29" t="s">
        <v>710</v>
      </c>
      <c r="U29" t="s">
        <v>711</v>
      </c>
      <c r="V29" t="s">
        <v>712</v>
      </c>
      <c r="W29" t="s">
        <v>713</v>
      </c>
      <c r="X29" t="s">
        <v>714</v>
      </c>
      <c r="Y29" t="s">
        <v>715</v>
      </c>
      <c r="Z29" t="s">
        <v>716</v>
      </c>
      <c r="AA29" t="s">
        <v>717</v>
      </c>
      <c r="AB29" t="s">
        <v>718</v>
      </c>
      <c r="AC29" t="s">
        <v>74</v>
      </c>
      <c r="AD29" t="s">
        <v>74</v>
      </c>
      <c r="AE29" t="s">
        <v>74</v>
      </c>
      <c r="AF29" t="s">
        <v>74</v>
      </c>
      <c r="AG29">
        <v>39</v>
      </c>
      <c r="AH29">
        <v>15</v>
      </c>
      <c r="AI29">
        <v>15</v>
      </c>
      <c r="AJ29">
        <v>1</v>
      </c>
      <c r="AK29">
        <v>48</v>
      </c>
      <c r="AL29" t="s">
        <v>719</v>
      </c>
      <c r="AM29" t="s">
        <v>374</v>
      </c>
      <c r="AN29" t="s">
        <v>720</v>
      </c>
      <c r="AO29" t="s">
        <v>721</v>
      </c>
      <c r="AP29" t="s">
        <v>74</v>
      </c>
      <c r="AQ29" t="s">
        <v>74</v>
      </c>
      <c r="AR29" t="s">
        <v>722</v>
      </c>
      <c r="AS29" t="s">
        <v>723</v>
      </c>
      <c r="AT29" t="s">
        <v>74</v>
      </c>
      <c r="AU29">
        <v>2010</v>
      </c>
      <c r="AV29">
        <v>9</v>
      </c>
      <c r="AW29">
        <v>1</v>
      </c>
      <c r="AX29" t="s">
        <v>74</v>
      </c>
      <c r="AY29" t="s">
        <v>74</v>
      </c>
      <c r="AZ29" t="s">
        <v>74</v>
      </c>
      <c r="BA29" t="s">
        <v>74</v>
      </c>
      <c r="BB29">
        <v>109</v>
      </c>
      <c r="BC29">
        <v>123</v>
      </c>
      <c r="BD29" t="s">
        <v>74</v>
      </c>
      <c r="BE29" t="s">
        <v>74</v>
      </c>
      <c r="BF29" t="s">
        <v>74</v>
      </c>
      <c r="BG29" t="s">
        <v>74</v>
      </c>
      <c r="BH29" t="s">
        <v>74</v>
      </c>
      <c r="BI29">
        <v>15</v>
      </c>
      <c r="BJ29" t="s">
        <v>724</v>
      </c>
      <c r="BK29" t="s">
        <v>155</v>
      </c>
      <c r="BL29" t="s">
        <v>307</v>
      </c>
      <c r="BM29" t="s">
        <v>725</v>
      </c>
      <c r="BN29" t="s">
        <v>74</v>
      </c>
      <c r="BO29" t="s">
        <v>74</v>
      </c>
      <c r="BP29" t="s">
        <v>74</v>
      </c>
      <c r="BQ29" t="s">
        <v>74</v>
      </c>
      <c r="BR29" t="s">
        <v>103</v>
      </c>
      <c r="BS29" t="s">
        <v>726</v>
      </c>
      <c r="BT29" t="str">
        <f>HYPERLINK("https%3A%2F%2Fwww.webofscience.com%2Fwos%2Fwoscc%2Ffull-record%2FWOS:000277031600007","View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2023-10-16T08:35:30Z</dcterms:created>
  <dcterms:modified xsi:type="dcterms:W3CDTF">2023-10-16T08:35:31Z</dcterms:modified>
</cp:coreProperties>
</file>